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105" yWindow="-15" windowWidth="26295" windowHeight="6840" tabRatio="926"/>
  </bookViews>
  <sheets>
    <sheet name="2.Финанс.исполнение ГП РО" sheetId="9" r:id="rId1"/>
  </sheets>
  <definedNames>
    <definedName name="_xlnm._FilterDatabase" localSheetId="0" hidden="1">'2.Финанс.исполнение ГП РО'!$A$4:$L$99</definedName>
    <definedName name="_xlnm.Print_Area" localSheetId="0">'2.Финанс.исполнение ГП РО'!$A$1:$L$99</definedName>
  </definedNames>
  <calcPr calcId="144525"/>
</workbook>
</file>

<file path=xl/calcChain.xml><?xml version="1.0" encoding="utf-8"?>
<calcChain xmlns="http://schemas.openxmlformats.org/spreadsheetml/2006/main">
  <c r="I19" i="9" l="1"/>
  <c r="J98" i="9" l="1"/>
  <c r="H70" i="9" l="1"/>
  <c r="E83" i="9" l="1"/>
  <c r="D83" i="9"/>
  <c r="D82" i="9" s="1"/>
  <c r="E80" i="9"/>
  <c r="D80" i="9"/>
  <c r="D79" i="9" s="1"/>
  <c r="E65" i="9"/>
  <c r="D65" i="9"/>
  <c r="E55" i="9"/>
  <c r="D55" i="9"/>
  <c r="E54" i="9"/>
  <c r="D54" i="9"/>
  <c r="E51" i="9"/>
  <c r="E44" i="9"/>
  <c r="D44" i="9"/>
  <c r="E32" i="9"/>
  <c r="E31" i="9" s="1"/>
  <c r="D32" i="9"/>
  <c r="D31" i="9" s="1"/>
  <c r="E26" i="9"/>
  <c r="D26" i="9"/>
  <c r="K98" i="9"/>
  <c r="L98" i="9" s="1"/>
  <c r="E64" i="9"/>
  <c r="D64" i="9"/>
  <c r="E53" i="9"/>
  <c r="D53" i="9"/>
  <c r="F53" i="9" s="1"/>
  <c r="D52" i="9"/>
  <c r="E43" i="9"/>
  <c r="D43" i="9"/>
  <c r="H33" i="9"/>
  <c r="G33" i="9"/>
  <c r="E40" i="9"/>
  <c r="D40" i="9"/>
  <c r="E39" i="9"/>
  <c r="D39" i="9"/>
  <c r="E38" i="9"/>
  <c r="D38" i="9"/>
  <c r="E37" i="9"/>
  <c r="D37" i="9"/>
  <c r="D36" i="9"/>
  <c r="E36" i="9"/>
  <c r="E35" i="9"/>
  <c r="D35" i="9"/>
  <c r="E34" i="9"/>
  <c r="D34" i="9"/>
  <c r="E20" i="9"/>
  <c r="D20" i="9"/>
  <c r="E19" i="9"/>
  <c r="D19" i="9"/>
  <c r="E18" i="9"/>
  <c r="D18" i="9"/>
  <c r="E17" i="9"/>
  <c r="D17" i="9"/>
  <c r="E16" i="9"/>
  <c r="D16" i="9"/>
  <c r="E15" i="9"/>
  <c r="D15" i="9"/>
  <c r="E14" i="9"/>
  <c r="D14" i="9"/>
  <c r="F14" i="9" s="1"/>
  <c r="E99" i="9"/>
  <c r="E98" i="9" s="1"/>
  <c r="D99" i="9"/>
  <c r="D98" i="9" s="1"/>
  <c r="E97" i="9"/>
  <c r="D97" i="9"/>
  <c r="E96" i="9"/>
  <c r="D96" i="9"/>
  <c r="D94" i="9"/>
  <c r="E93" i="9"/>
  <c r="E94" i="9"/>
  <c r="D93" i="9"/>
  <c r="E87" i="9"/>
  <c r="D87" i="9"/>
  <c r="E86" i="9"/>
  <c r="D86" i="9"/>
  <c r="E85" i="9"/>
  <c r="D85" i="9"/>
  <c r="D84" i="9" s="1"/>
  <c r="E76" i="9"/>
  <c r="D76" i="9"/>
  <c r="E75" i="9"/>
  <c r="D75" i="9"/>
  <c r="E74" i="9"/>
  <c r="D74" i="9"/>
  <c r="E73" i="9"/>
  <c r="D73" i="9"/>
  <c r="E72" i="9"/>
  <c r="D72" i="9"/>
  <c r="E71" i="9"/>
  <c r="D71" i="9"/>
  <c r="E70" i="9"/>
  <c r="G70" i="9"/>
  <c r="D70" i="9" s="1"/>
  <c r="E69" i="9"/>
  <c r="D69" i="9"/>
  <c r="E68" i="9"/>
  <c r="D68" i="9"/>
  <c r="E60" i="9"/>
  <c r="D60" i="9"/>
  <c r="E59" i="9"/>
  <c r="D59" i="9"/>
  <c r="E58" i="9"/>
  <c r="D58" i="9"/>
  <c r="E57" i="9"/>
  <c r="D57" i="9"/>
  <c r="E52" i="9"/>
  <c r="D51" i="9"/>
  <c r="E50" i="9"/>
  <c r="D50" i="9"/>
  <c r="E41" i="9"/>
  <c r="D41" i="9"/>
  <c r="E24" i="9"/>
  <c r="E22" i="9" s="1"/>
  <c r="D24" i="9"/>
  <c r="D22" i="9" s="1"/>
  <c r="E21" i="9"/>
  <c r="D21" i="9"/>
  <c r="F21" i="9" s="1"/>
  <c r="E82" i="9"/>
  <c r="H92" i="9"/>
  <c r="H95" i="9"/>
  <c r="K92" i="9"/>
  <c r="D25" i="9"/>
  <c r="F25" i="9" s="1"/>
  <c r="D42" i="9"/>
  <c r="H13" i="9"/>
  <c r="H22" i="9"/>
  <c r="H25" i="9"/>
  <c r="H31" i="9"/>
  <c r="H42" i="9"/>
  <c r="H49" i="9"/>
  <c r="H56" i="9"/>
  <c r="H67" i="9"/>
  <c r="H82" i="9"/>
  <c r="H84" i="9"/>
  <c r="H63" i="9"/>
  <c r="H79" i="9"/>
  <c r="G63" i="9"/>
  <c r="G79" i="9"/>
  <c r="G13" i="9"/>
  <c r="G22" i="9"/>
  <c r="G25" i="9"/>
  <c r="G31" i="9"/>
  <c r="G42" i="9"/>
  <c r="G49" i="9"/>
  <c r="G56" i="9"/>
  <c r="G67" i="9"/>
  <c r="G82" i="9"/>
  <c r="G84" i="9"/>
  <c r="G92" i="9"/>
  <c r="G95" i="9"/>
  <c r="J92" i="9"/>
  <c r="J91" i="9" s="1"/>
  <c r="L99" i="9"/>
  <c r="I97" i="9"/>
  <c r="I96" i="9"/>
  <c r="L94" i="9"/>
  <c r="I93" i="9"/>
  <c r="I85" i="9"/>
  <c r="I86" i="9"/>
  <c r="I87" i="9"/>
  <c r="I83" i="9"/>
  <c r="F83" i="9"/>
  <c r="I80" i="9"/>
  <c r="I74" i="9"/>
  <c r="I75" i="9"/>
  <c r="I76" i="9"/>
  <c r="I73" i="9"/>
  <c r="I68" i="9"/>
  <c r="I69" i="9"/>
  <c r="I71" i="9"/>
  <c r="I72" i="9"/>
  <c r="I65" i="9"/>
  <c r="I64" i="9"/>
  <c r="F65" i="9"/>
  <c r="I57" i="9"/>
  <c r="I58" i="9"/>
  <c r="I59" i="9"/>
  <c r="I60" i="9"/>
  <c r="I53" i="9"/>
  <c r="I54" i="9"/>
  <c r="I55" i="9"/>
  <c r="F54" i="9"/>
  <c r="I51" i="9"/>
  <c r="I52" i="9"/>
  <c r="I50" i="9"/>
  <c r="I44" i="9"/>
  <c r="I43" i="9"/>
  <c r="I40" i="9"/>
  <c r="I39" i="9"/>
  <c r="I38" i="9"/>
  <c r="I37" i="9"/>
  <c r="I36" i="9"/>
  <c r="I35" i="9"/>
  <c r="I34" i="9"/>
  <c r="I32" i="9"/>
  <c r="I26" i="9"/>
  <c r="I23" i="9"/>
  <c r="I24" i="9"/>
  <c r="F23" i="9"/>
  <c r="I21" i="9"/>
  <c r="I20" i="9"/>
  <c r="I18" i="9"/>
  <c r="I16" i="9"/>
  <c r="I15" i="9"/>
  <c r="I14" i="9"/>
  <c r="K91" i="9" l="1"/>
  <c r="F72" i="9"/>
  <c r="F76" i="9"/>
  <c r="E95" i="9"/>
  <c r="F15" i="9"/>
  <c r="F19" i="9"/>
  <c r="F38" i="9"/>
  <c r="F40" i="9"/>
  <c r="F43" i="9"/>
  <c r="D63" i="9"/>
  <c r="F44" i="9"/>
  <c r="F55" i="9"/>
  <c r="E92" i="9"/>
  <c r="F75" i="9"/>
  <c r="I70" i="9"/>
  <c r="F68" i="9"/>
  <c r="E63" i="9"/>
  <c r="I13" i="9"/>
  <c r="I95" i="9"/>
  <c r="I33" i="9"/>
  <c r="F51" i="9"/>
  <c r="F52" i="9"/>
  <c r="I25" i="9"/>
  <c r="F16" i="9"/>
  <c r="H81" i="9"/>
  <c r="H77" i="9" s="1"/>
  <c r="H7" i="9"/>
  <c r="G48" i="9"/>
  <c r="F18" i="9"/>
  <c r="I92" i="9"/>
  <c r="G7" i="9"/>
  <c r="H45" i="9"/>
  <c r="F24" i="9"/>
  <c r="E67" i="9"/>
  <c r="E66" i="9" s="1"/>
  <c r="F59" i="9"/>
  <c r="F70" i="9"/>
  <c r="I22" i="9"/>
  <c r="E33" i="9"/>
  <c r="F58" i="9"/>
  <c r="F39" i="9"/>
  <c r="I42" i="9"/>
  <c r="H12" i="9"/>
  <c r="D49" i="9"/>
  <c r="D56" i="9"/>
  <c r="D67" i="9"/>
  <c r="D66" i="9" s="1"/>
  <c r="D61" i="9" s="1"/>
  <c r="E84" i="9"/>
  <c r="E81" i="9" s="1"/>
  <c r="F94" i="9"/>
  <c r="I67" i="9"/>
  <c r="H30" i="9"/>
  <c r="H27" i="9" s="1"/>
  <c r="H91" i="9"/>
  <c r="H88" i="9" s="1"/>
  <c r="F74" i="9"/>
  <c r="F99" i="9"/>
  <c r="F36" i="9"/>
  <c r="G45" i="9"/>
  <c r="F71" i="9"/>
  <c r="F73" i="9"/>
  <c r="F87" i="9"/>
  <c r="F97" i="9"/>
  <c r="E13" i="9"/>
  <c r="E12" i="9" s="1"/>
  <c r="E9" i="9" s="1"/>
  <c r="F20" i="9"/>
  <c r="F35" i="9"/>
  <c r="F37" i="9"/>
  <c r="F85" i="9"/>
  <c r="G91" i="9"/>
  <c r="G88" i="9" s="1"/>
  <c r="I79" i="9"/>
  <c r="H48" i="9"/>
  <c r="G66" i="9"/>
  <c r="G61" i="9" s="1"/>
  <c r="D13" i="9"/>
  <c r="D33" i="9"/>
  <c r="H66" i="9"/>
  <c r="F60" i="9"/>
  <c r="F69" i="9"/>
  <c r="D7" i="9"/>
  <c r="F31" i="9"/>
  <c r="F22" i="9"/>
  <c r="J8" i="9"/>
  <c r="J5" i="9" s="1"/>
  <c r="J88" i="9"/>
  <c r="L91" i="9"/>
  <c r="I84" i="9"/>
  <c r="L92" i="9"/>
  <c r="G81" i="9"/>
  <c r="G77" i="9" s="1"/>
  <c r="I82" i="9"/>
  <c r="E42" i="9"/>
  <c r="F42" i="9" s="1"/>
  <c r="F64" i="9"/>
  <c r="F80" i="9"/>
  <c r="I56" i="9"/>
  <c r="F32" i="9"/>
  <c r="G12" i="9"/>
  <c r="K8" i="9"/>
  <c r="K88" i="9"/>
  <c r="E49" i="9"/>
  <c r="F50" i="9"/>
  <c r="E56" i="9"/>
  <c r="F57" i="9"/>
  <c r="D92" i="9"/>
  <c r="F92" i="9" s="1"/>
  <c r="F93" i="9"/>
  <c r="D95" i="9"/>
  <c r="F95" i="9" s="1"/>
  <c r="F96" i="9"/>
  <c r="D81" i="9"/>
  <c r="D77" i="9" s="1"/>
  <c r="F82" i="9"/>
  <c r="I49" i="9"/>
  <c r="I63" i="9"/>
  <c r="F98" i="9"/>
  <c r="G30" i="9"/>
  <c r="I31" i="9"/>
  <c r="E79" i="9"/>
  <c r="E7" i="9" s="1"/>
  <c r="F86" i="9"/>
  <c r="F34" i="9"/>
  <c r="F63" i="9" l="1"/>
  <c r="I7" i="9"/>
  <c r="F66" i="9"/>
  <c r="F33" i="9"/>
  <c r="F67" i="9"/>
  <c r="I48" i="9"/>
  <c r="F56" i="9"/>
  <c r="I77" i="9"/>
  <c r="D45" i="9"/>
  <c r="I91" i="9"/>
  <c r="D48" i="9"/>
  <c r="I45" i="9"/>
  <c r="E91" i="9"/>
  <c r="E88" i="9" s="1"/>
  <c r="E61" i="9"/>
  <c r="F61" i="9" s="1"/>
  <c r="F81" i="9"/>
  <c r="H8" i="9"/>
  <c r="H5" i="9" s="1"/>
  <c r="L88" i="9"/>
  <c r="F13" i="9"/>
  <c r="D30" i="9"/>
  <c r="D27" i="9" s="1"/>
  <c r="I88" i="9"/>
  <c r="H9" i="9"/>
  <c r="F7" i="9"/>
  <c r="I12" i="9"/>
  <c r="F84" i="9"/>
  <c r="D12" i="9"/>
  <c r="D9" i="9" s="1"/>
  <c r="F9" i="9" s="1"/>
  <c r="H61" i="9"/>
  <c r="I61" i="9" s="1"/>
  <c r="I66" i="9"/>
  <c r="D91" i="9"/>
  <c r="D88" i="9" s="1"/>
  <c r="G27" i="9"/>
  <c r="I30" i="9"/>
  <c r="I27" i="9" s="1"/>
  <c r="F49" i="9"/>
  <c r="E48" i="9"/>
  <c r="E45" i="9"/>
  <c r="G8" i="9"/>
  <c r="G5" i="9" s="1"/>
  <c r="D5" i="9" s="1"/>
  <c r="G9" i="9"/>
  <c r="E30" i="9"/>
  <c r="F79" i="9"/>
  <c r="E77" i="9"/>
  <c r="F77" i="9" s="1"/>
  <c r="I81" i="9"/>
  <c r="K5" i="9"/>
  <c r="L5" i="9" s="1"/>
  <c r="L8" i="9"/>
  <c r="F48" i="9" l="1"/>
  <c r="F45" i="9"/>
  <c r="I8" i="9"/>
  <c r="I9" i="9"/>
  <c r="F12" i="9"/>
  <c r="F91" i="9"/>
  <c r="D8" i="9"/>
  <c r="F88" i="9"/>
  <c r="I5" i="9"/>
  <c r="E5" i="9"/>
  <c r="F5" i="9" s="1"/>
  <c r="E27" i="9"/>
  <c r="F30" i="9"/>
  <c r="F27" i="9" s="1"/>
  <c r="E8" i="9"/>
  <c r="F8" i="9" l="1"/>
</calcChain>
</file>

<file path=xl/sharedStrings.xml><?xml version="1.0" encoding="utf-8"?>
<sst xmlns="http://schemas.openxmlformats.org/spreadsheetml/2006/main" count="289" uniqueCount="140">
  <si>
    <t>№ п/п</t>
  </si>
  <si>
    <t>% исполнения</t>
  </si>
  <si>
    <t>Наименование мероприятия (результата)</t>
  </si>
  <si>
    <t>ГРБС</t>
  </si>
  <si>
    <t>Информация о мероприятиях (результатах)</t>
  </si>
  <si>
    <t>всего по региональным проектам</t>
  </si>
  <si>
    <t>всего по ведомственным проектам</t>
  </si>
  <si>
    <t>1.1.</t>
  </si>
  <si>
    <t>1.2.</t>
  </si>
  <si>
    <t>1.3.</t>
  </si>
  <si>
    <t>Областной бюджет</t>
  </si>
  <si>
    <t>Федеральный бюджет</t>
  </si>
  <si>
    <t>план на год, тыс. руб.</t>
  </si>
  <si>
    <t>кассовое исполнение, тыс. руб.</t>
  </si>
  <si>
    <t>всего по комплексам процессных мероприятий</t>
  </si>
  <si>
    <t>Итого по программе, в том числе:</t>
  </si>
  <si>
    <t xml:space="preserve">Региональный проект 
</t>
  </si>
  <si>
    <t xml:space="preserve">Ведомственный проект 
</t>
  </si>
  <si>
    <t xml:space="preserve">Направление (подпрограмма) 1 "Обеспечение правопорядка и профилактики правонарушений"
</t>
  </si>
  <si>
    <t>Комплекс процессных мероприятий "Содействие обеспечению правопорядка и профилактики правонарушений"</t>
  </si>
  <si>
    <t>Минстрой РО</t>
  </si>
  <si>
    <t>2.1.</t>
  </si>
  <si>
    <t>Задача «Привлечение государственных институтов, общественных организаций и граждан к решению проблем борьбы с преступностью, формированию законопослушного поведения граждан»</t>
  </si>
  <si>
    <t>3.1.</t>
  </si>
  <si>
    <t>ГУ ВФТОРО</t>
  </si>
  <si>
    <t>МТСЗН РО</t>
  </si>
  <si>
    <t>Коминформ РО</t>
  </si>
  <si>
    <t>1.3.1.</t>
  </si>
  <si>
    <t>АК РО</t>
  </si>
  <si>
    <t xml:space="preserve">Задача "Профилактика и раннее выявление незаконного потребления наркотических средств и психотропных веществ"
</t>
  </si>
  <si>
    <t>Минздрав РО</t>
  </si>
  <si>
    <t>КДМ РО</t>
  </si>
  <si>
    <t>Минобразование РО</t>
  </si>
  <si>
    <t xml:space="preserve">Задача
"Совершенствование системы оказания наркологической медицинской помощи, реабилитации и ресоциализации потребителей наркотиков"
</t>
  </si>
  <si>
    <t>1.3.2.</t>
  </si>
  <si>
    <t xml:space="preserve">Задача "Совершенствование деятельности системы профилактики безнадзорности и правонарушений несовершеннолетних"
</t>
  </si>
  <si>
    <t xml:space="preserve">Задача
"Создание условий для эффективного функционирования системы профилактики безнадзорности и правонарушений несовершеннолетних"
</t>
  </si>
  <si>
    <t xml:space="preserve">Задача
"Формирование областного резерва материальных ресурсов для ликвидации чрезвычайных ситуаций межмуниципального и регионального характера на территории Рязанской области"
</t>
  </si>
  <si>
    <t>­</t>
  </si>
  <si>
    <t>МЭР РО</t>
  </si>
  <si>
    <t>Мин ТЭК и ЖКХ РО</t>
  </si>
  <si>
    <t>Комплекс процессных мероприятий "Содействие повышению уровня пожарной безопасности"</t>
  </si>
  <si>
    <t xml:space="preserve">Задача
"Финансовая поддержка деятельности добровольной пожарной охраны на территории Рязанской области"
</t>
  </si>
  <si>
    <t xml:space="preserve">Задача
"Обеспечение деятельности учреждений в сфере пожарной безопасности"
</t>
  </si>
  <si>
    <t xml:space="preserve">Задача "Совершенствование развития института мировых судей в Рязанской области"
</t>
  </si>
  <si>
    <t xml:space="preserve">Задача
"Обеспечение эффективного исполнения государственных функций в сфере реализации государственной программы Рязанской области"
</t>
  </si>
  <si>
    <t xml:space="preserve">Мероприятие (результат) "Оказано материальное стимулирование (поощрение) граждан, оказывающих на добровольной основе содействие правоохранительным органам в охране общественного порядка и борьбе с преступностью"
</t>
  </si>
  <si>
    <t xml:space="preserve">Мероприятие (результат)
"Оказана поддержка гражданам и их объединениям,участвующим
в охране общественного порядка"
</t>
  </si>
  <si>
    <t xml:space="preserve">Мероприятие (результат)
"Оказано материальное стимулирование деятельности народных дружинников, активно участвующих в охране общественного порядка"
</t>
  </si>
  <si>
    <t xml:space="preserve">Мероприятие (результат)
"Предоставлена единовременная выплата членам семей народных дружинников в случае гибели народных дружинников в период участия в мероприятиях по охране общественного порядка либо смерти, наступившей вследствие увечья (ранения, травмы, контузии) или заболевания, полученных ими при исполнении обязанностей в период участия в этих мероприятиях"
</t>
  </si>
  <si>
    <t xml:space="preserve">Мероприятие (результат)
"Проведена информационная кампания о предупреждении и порядке действий при совершении в отношении граждан правонарушений"
</t>
  </si>
  <si>
    <t xml:space="preserve">Мероприятие (результат)
"Составлены протоколы об административных правонарушениях, посягающих на общественный порядок, в рамках переданных полномочий"
</t>
  </si>
  <si>
    <t xml:space="preserve">Задача
"Профилактика экстремистских (включая неонацистские), террористических проявлений"
</t>
  </si>
  <si>
    <t xml:space="preserve">Мероприятие (результат)
"Обеспечена деятельность антитеррористической комиссии Рязанской области"
</t>
  </si>
  <si>
    <t xml:space="preserve">Мероприятие (результат)
"Проведена информационная кампания по вопросам противодействия экстремистским (включая неонацистские), террористическим проявлениям, формирования норм законопослушного поведения"
</t>
  </si>
  <si>
    <t>1.3.3.</t>
  </si>
  <si>
    <t xml:space="preserve">Задача "Профилактика коррупционных правонарушений"
</t>
  </si>
  <si>
    <t xml:space="preserve">Мероприятие (результат)
"Проведено социологическое исследование для оценки уровня коррупции в Рязанской области"
</t>
  </si>
  <si>
    <t xml:space="preserve">Направление (подпрограмма) 2 "Комплексные меры профилактики немедицинского потребления
наркотиков"
</t>
  </si>
  <si>
    <t>Комплекс процессных мероприятий "Создание условий для внедрения комплекса мер по профилактике немедицинского потребления наркотиков"</t>
  </si>
  <si>
    <t xml:space="preserve">Задача
"Совершенствование антинаркотической деятельности и государственного контроля за оборотом наркотиков"
</t>
  </si>
  <si>
    <t xml:space="preserve">Мероприятие (результат)
"Организовано проведение социологических исследований"
</t>
  </si>
  <si>
    <t>Правительство Рязанской области (отдел по обеспечению деятельности антинаркотической комиссии аппарата Губернатора и Правительства Рязанской области)</t>
  </si>
  <si>
    <t xml:space="preserve">Мероприятие (результат)
"Приобретено оборудование и вспомогательные материалы для проведения химико-токсикологических исследований в рамках профилактических медицинских осмотров обучающихся в общеобразовательных организациях и профессиональных образовательных организациях, а также образовательных организациях высшего образования в целях раннего выявления незаконного потребления наркотических средств и психотропных веществ, в том числе дополнительных профилактических медицинских осмотров в образовательных организациях, в которых выявлены потребители наркотических средств и психотропных веществ, зафиксировано значительное количество отказавшихся от профилактических медицинских осмотров и не явившихся на них обучающихся, муниципальных районов и городских округов Рязанской области, где по результатам мониторинга фиксируется рост первичной заболеваемости наркологическими расстройствами"
</t>
  </si>
  <si>
    <t xml:space="preserve">Мероприятие (результат)
"Проведена информационная кампания антинаркотической направленности"
</t>
  </si>
  <si>
    <t xml:space="preserve">Мероприятие (результат)
"Организованы и проведены мероприятия, направленные на привлечение молодежи к добровольческой (волонтерской) деятельности по профилактике правонарушений и антиобщественных действий молодежи"
</t>
  </si>
  <si>
    <t xml:space="preserve">Мероприятие (результат)
"Проведена ежегодная региональная конференция по проблемам профилактики наркомании с изданием сборника материалов для педагогических работников областных и муниципальных общеобразовательных и средних профессиональных образовательных организаций"
</t>
  </si>
  <si>
    <t xml:space="preserve">Мероприятие (результат)
"Разработано и издано учебное пособие по профилактике наркомании и пропаганде здорового образа жизни среди обучающихся общеобразовательных и средних профессиональных образовательных организаций для психологов и педагогических работников, областных и муниципальных общеобразовательных и средних профессиональных образовательных организаций"
</t>
  </si>
  <si>
    <t xml:space="preserve">Мероприятие (результат)
"Реализована программа повышения квалификации педагогических работников по теме: "Организация работы по профилактике наркомании среди обучающихся в образовательных организациях"
</t>
  </si>
  <si>
    <t xml:space="preserve">Мероприятие (результат)
"Проведен среди обучающихся областных и муниципальных образовательных организаций региональный конкурс "Мы против наркотиков!"
</t>
  </si>
  <si>
    <t xml:space="preserve">Мероприятие (результат)
"Обеспечена круглосуточная охрана стационарного отделения для оказания медицинской помощи несовершеннолетним с наркологическими проблемами"
</t>
  </si>
  <si>
    <t xml:space="preserve">Мероприятие (результат)
"Приобретено лабораторное оборудование, медикаменты и расходные материалы для подразделений наркологического профиля в медицинских организациях и медицинских организаций наркологического профиля, подведомственных Минздраву РО"
</t>
  </si>
  <si>
    <t xml:space="preserve">Направление (подпрограмма) 3 "Профилактика безнадзорности и правонарушений несовершеннолетних"
</t>
  </si>
  <si>
    <t>2.3.</t>
  </si>
  <si>
    <t>2.3.1.</t>
  </si>
  <si>
    <t>2.3.2.</t>
  </si>
  <si>
    <t>2.3.3.</t>
  </si>
  <si>
    <t>3.2.</t>
  </si>
  <si>
    <t>3.3.</t>
  </si>
  <si>
    <t>3.3.1.</t>
  </si>
  <si>
    <t>Комплекс процессных мероприятий "Обеспечение комплексной профилактической работы
с несовершеннолетними по вопросам безнадзорности и правонарушений"</t>
  </si>
  <si>
    <t>3.3.2.</t>
  </si>
  <si>
    <t xml:space="preserve">Правительство Рязанской области </t>
  </si>
  <si>
    <t xml:space="preserve">Мероприятие (результат)
"Проведены организационно-массовые воспитательные педагогические мероприятия для детей, находящихся в трудной жизненной ситуации"
</t>
  </si>
  <si>
    <t xml:space="preserve">Мероприятие (результат)
"Организовано проведение семинаров для работников комиссий по делам несовершеннолетних и защите их прав муниципальных образований Рязанской области"
</t>
  </si>
  <si>
    <t xml:space="preserve">Мероприятие (результат)
"Проведена информационная кампания по профилактике безнадзорности детей и подростков"
</t>
  </si>
  <si>
    <t xml:space="preserve">
Мероприятие (результат)
"Организованы мероприятия для несовершеннолетних, находящихся в трудной жизненной ситуации (в том числе совершивших правонарушения), направленные на развитие социальных и когнитивных навыков"
</t>
  </si>
  <si>
    <t xml:space="preserve">Мероприятие (результат)
"Изготовлена полиграфическая и сувенирная продукция по популяризации детского телефона доверия (службы экстренной психологической помощи)"
</t>
  </si>
  <si>
    <t xml:space="preserve">Мероприятие (результат)
"Организованы и проведены добровольческие (волонтерские) мероприятия, направленные на профилактику безнадзорности и правонарушений несовершеннолетних"
</t>
  </si>
  <si>
    <t xml:space="preserve">Мероприятие (результат)
"Проведены мероприятия по совершенствованию лечебно-диагностической помощи и укреплению материально-технической базы медицинской организации, имеющей отделение для оказания медицинской и социально-психологической помощи беспризорным и безнадзорным детям в стационарных условиях"
</t>
  </si>
  <si>
    <t xml:space="preserve">Мероприятие (результат)
"Обеспечена безопасность (охрана) несовершеннолетних, помещенных в стационарное отделение для беспризорных, безнадзорных и находящихся в трудной жизненной ситуации"
</t>
  </si>
  <si>
    <t xml:space="preserve">Мероприятие (результат)
"Осуществлены мероприятия по укреплению материально-технической базы медицинских организаций, оказывающих специализированную медицинскую помощь детям с различными формами поражения центральной нервной системы и нарушениями психики"
</t>
  </si>
  <si>
    <t xml:space="preserve">Мероприятие (результат)
"Проведены мероприятия по распространению санитарно-гигиенических знаний среди несовершеннолетних, и их родителей, и иных законных представителей, осуществлению пропаганды здорового образа жизни в целях предупреждения социально значимых заболеваний, алкоголизма, наркомании"
</t>
  </si>
  <si>
    <t xml:space="preserve">Направление (подпрограмма) 4 "Система мер по защищенности населения и территорий"
</t>
  </si>
  <si>
    <t>4.1.</t>
  </si>
  <si>
    <t>4.2.</t>
  </si>
  <si>
    <t>4.3.</t>
  </si>
  <si>
    <t>Комплекс процессных мероприятий "Создание условий для формирования мер по защищенности
населения и территорий от чрезвычайных ситуаций"</t>
  </si>
  <si>
    <t xml:space="preserve">Задача
"Обеспечение деятельности учреждений в сфере защиты населения и территорий от чрезвычайных ситуаций природного и техногенного характера, гражданской обороны"
 (транспортным средство
</t>
  </si>
  <si>
    <t>4.3.1.</t>
  </si>
  <si>
    <t xml:space="preserve">Мероприятие (результат)
"Обеспечена деятельность подразделений профессиональной аварийно-спасательной службы Рязанской области и поисково-спасательной службы на воде Рязанской области (транспортным средством, плавсредством, водолазным имуществом и оборудованием, спасательным средством)"
</t>
  </si>
  <si>
    <t xml:space="preserve">Мероприятие (результат)
"Обеспечена деятельность подразделений в сфере защиты населения и территорий от чрезвычайных ситуаций природного и техногенного характера, гражданской обороны"
</t>
  </si>
  <si>
    <t xml:space="preserve">Ведомственный проект 
"Строительство (реконструкция) объектов государственной собственности Рязанской области"
</t>
  </si>
  <si>
    <t xml:space="preserve">Мероприятие (результат)
"Разработана проектная документация на строительство (реконструкцию) объектов капитального строительства государственной собственности Рязанской области"
</t>
  </si>
  <si>
    <t xml:space="preserve">Мероприятие (результат)
"Получено положительное заключение государственной экспертизы проектной документации на строительство (реконструкцию) объектов капитального строительства государственной собственности Рязанской области"
</t>
  </si>
  <si>
    <t xml:space="preserve">Мероприятие (результат)
"Создан и восполнен областной резерв материальных ресурсов для ликвидации чрезвычайных ситуаций межмуниципального и регионального характера на территории Рязанской области в части: строительных материалов
</t>
  </si>
  <si>
    <t xml:space="preserve">Мероприятие (результат)
"Создан и восполнен областной резерв материальных ресурсов для ликвидации чрезвычайных ситуаций межмуниципального и регионального характера на территории Рязанской области в части: нефтепродуктов, материалов и оборудования для топливно-энергетического комплекса и жилищно-коммунального хозяйства
</t>
  </si>
  <si>
    <t xml:space="preserve">Мероприятие (результат)
"Создан и восполнен областной резерв материальных ресурсов для ликвидации чрезвычайных ситуаций межмуниципального и регионального характера на территории Рязанской области в части: продовольствия (длительного срока хранения), вещевого имущества и ресурсов жизнеобеспечения
</t>
  </si>
  <si>
    <t xml:space="preserve">Мероприятие (результат)
"Обеспечено содержание, хранение и освежение материальных ресурсов областного резерва для ликвидации чрезвычайных ситуаций межмуниципального и регионального характера на территории Рязанской области в части: продовольствия (длительного срока хранения), вещевого имущества и ресурсов жизнеобеспечения
</t>
  </si>
  <si>
    <t xml:space="preserve">Мероприятие (результат)
"Обеспечено содержание, хранение и освежение материальных ресурсов областного резерва для ликвидации чрезвычайных ситуаций межмуниципального и регионального характера на территории Рязанской области в части: нефтепродуктов, материалов и оборудования для топливно-энергетического комплекса и жилищно-коммунального хозяйства
</t>
  </si>
  <si>
    <t xml:space="preserve">Мероприятие (результат)
"Обеспечено содержание, хранение и освежение материальных ресурсов областного резерва для ликвидации чрезвычайных ситуаций межмуниципального и регионального характера на территории Рязанской области в части: строительных материалов
</t>
  </si>
  <si>
    <t xml:space="preserve">Направление (подпрограмма) 5 "Повышение уровня пожарной безопасности"
</t>
  </si>
  <si>
    <t>5.1.</t>
  </si>
  <si>
    <t>5.2.</t>
  </si>
  <si>
    <t xml:space="preserve">Мероприятие (результат) "Обеспечено строительство (реконструкция) объектов капитального строительства государственной собственности Рязанской области (строительство объекта "Пожарное депо на 3 машино-места по адресу: Рязанская область, Александро-Невский район, р.п. Александро-Невский")"
</t>
  </si>
  <si>
    <t>5.3.</t>
  </si>
  <si>
    <t>5.3.1.</t>
  </si>
  <si>
    <t>5.3.2.</t>
  </si>
  <si>
    <t xml:space="preserve">Мероприятие (результат) "Приобретено пожарно-техническое вооружение"
</t>
  </si>
  <si>
    <t xml:space="preserve">Мероприятие (результат)
"Обеспечена реализация функций в сфере пожарной безопасности"
</t>
  </si>
  <si>
    <t xml:space="preserve">Мероприятие (результат)
"Организовано дублирование сигналов о возникновении пожара в подразделении пожарной охраны в Рязанской области"
</t>
  </si>
  <si>
    <t xml:space="preserve">Направление (подпрограмма) 6 "Обеспечение реализации государственной программы Рязанской
области"
</t>
  </si>
  <si>
    <t>6.1.</t>
  </si>
  <si>
    <t>6.2.</t>
  </si>
  <si>
    <t>6.3.</t>
  </si>
  <si>
    <t>Комплекс процессных мероприятий "Обеспечение
условий для реализации государственной программы Рязанской области"</t>
  </si>
  <si>
    <t xml:space="preserve">Мероприятие (результат)
"Обеспечена деятельность мировых судей (за исключением обеспечения ежемесячного денежного вознаграждения, ежеквартального денежного поощрения мировых судей, других выплат, осуществляемых за счет средств фонда оплаты труда, социальных выплат, предусмотренных для судей федеральными законами, а также обеспечения нуждающихся в улучшении жилищных условий мировых судей жилыми помещениями, которые осуществляются через Управление Судебного департамента в Рязанской области)"
</t>
  </si>
  <si>
    <t xml:space="preserve">Мероприятие (результат) "Осуществлены полномочия по составлению (изменению) списков кандидатов в присяжные заседатели федеральных судов общей юрисдикции в Российской Федерации (субвенции бюджетам муниципальных образований Рязанской области)"
</t>
  </si>
  <si>
    <t>6.3.1.</t>
  </si>
  <si>
    <t>6.3.2.</t>
  </si>
  <si>
    <t>6.3.3.</t>
  </si>
  <si>
    <t xml:space="preserve">Задача "Обеспечение деятельности по первичному воинскому учету органами местного самоуправления поселений, муниципальных и городских округов"
</t>
  </si>
  <si>
    <t xml:space="preserve">Мероприятие (результат)
"Обеспечена деятельность ГУ ВФТОРО"
</t>
  </si>
  <si>
    <t xml:space="preserve">Мероприятие (результат)
"Обеспечена деятельность комиссий по делам несовершеннолетних и защите их прав в муниципальных образованиях Рязанской области"
</t>
  </si>
  <si>
    <t xml:space="preserve">Мероприятие (результат)
"Обеспечена деятельность по первичному воинскому учету органами местного самоуправления муниципальных образований Рязанской области"
</t>
  </si>
  <si>
    <t xml:space="preserve">Мероприятие (результат)                                                                   "Реализованы меры по содействию занятости лиц, освобожденных из учреждений, исполняющих наказания в виде принудительных работ или лишения свободы"
</t>
  </si>
  <si>
    <t xml:space="preserve">Мероприятие (результат)                                                                   "Приобретен программный продукт для проведения и обработки результатов социально-психологического тестирования обучающихся, направленного на раннее выявление немедицинского потребления наркотических средств и психотропных веществ, обеспечено его программно-техническое сопровождение"
</t>
  </si>
  <si>
    <t xml:space="preserve">Мероприятие (результат)
"Поддержана деятельность общественных объединений добровольной пожарной охраны на территории Рязанской области"
</t>
  </si>
  <si>
    <t xml:space="preserve">Мероприятие (результат)
"Реализованы меры по материальному поощрению отдельных категорий сотрудников органов внутренних дел, военных комиссариатов и войск национальной гвардии"
</t>
  </si>
  <si>
    <t>Отчет о ходе реализации государственной программы Рязанской области
 "Профилактика правонарушений и предупреждение чрезвычайных ситуаций" за 2024 года</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</si>
</sst>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0.0"/>
    <numFmt numFmtId="165" formatCode="0.00000"/>
    <numFmt numFmtId="166" formatCode="#,##0.00000"/>
  </numFmts>
  <fonts count="6" x14ac:knownFonts="1">
    <font>
      <sz val="11"/>
      <color theme="1"/>
      <name val="Calibri"/>
      <family val="2"/>
      <charset val="204"/>
      <scheme val="minor"/>
    </font>
    <font>
      <sz val="11"/>
      <name val="Times New Roman"/>
      <family val="1"/>
      <charset val="204"/>
    </font>
    <font>
      <b/>
      <sz val="11"/>
      <name val="Times New Roman"/>
      <family val="1"/>
      <charset val="204"/>
    </font>
    <font>
      <sz val="11"/>
      <name val="Calibri"/>
      <family val="2"/>
      <charset val="204"/>
    </font>
    <font>
      <b/>
      <sz val="11"/>
      <name val="Calibri"/>
      <family val="2"/>
      <charset val="204"/>
    </font>
    <font>
      <sz val="11"/>
      <color rgb="FFFF0000"/>
      <name val="Times New Roman"/>
      <family val="1"/>
      <charset val="204"/>
    </font>
  </fonts>
  <fills count="3">
    <fill>
      <patternFill patternType="none"/>
    </fill>
    <fill>
      <patternFill patternType="gray125"/>
    </fill>
    <fill>
      <patternFill patternType="solid">
        <fgColor theme="0"/>
        <bgColor indexed="64"/>
      </patternFill>
    </fill>
  </fills>
  <borders count="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s>
  <cellStyleXfs count="1">
    <xf numFmtId="0" fontId="0" fillId="0" borderId="0"/>
  </cellStyleXfs>
  <cellXfs count="64">
    <xf numFmtId="0" fontId="0" fillId="0" borderId="0" xfId="0"/>
    <xf numFmtId="0" fontId="1" fillId="2" borderId="1" xfId="0" applyFont="1" applyFill="1" applyBorder="1" applyAlignment="1">
      <alignment horizontal="center" vertical="center" wrapText="1"/>
    </xf>
    <xf numFmtId="4" fontId="1" fillId="0" borderId="1" xfId="0" applyNumberFormat="1" applyFont="1" applyFill="1" applyBorder="1" applyAlignment="1">
      <alignment horizontal="right" vertical="center" wrapText="1"/>
    </xf>
    <xf numFmtId="2" fontId="2" fillId="0" borderId="1" xfId="0" applyNumberFormat="1" applyFont="1" applyFill="1" applyBorder="1" applyAlignment="1">
      <alignment horizontal="left" vertical="center" wrapText="1"/>
    </xf>
    <xf numFmtId="4" fontId="2" fillId="0" borderId="2" xfId="0" applyNumberFormat="1" applyFont="1" applyFill="1" applyBorder="1" applyAlignment="1">
      <alignment horizontal="right" vertical="center" wrapText="1"/>
    </xf>
    <xf numFmtId="4" fontId="2" fillId="0" borderId="1" xfId="0" applyNumberFormat="1" applyFont="1" applyFill="1" applyBorder="1" applyAlignment="1">
      <alignment horizontal="right" vertical="center" wrapText="1"/>
    </xf>
    <xf numFmtId="2" fontId="2" fillId="0" borderId="1" xfId="0" applyNumberFormat="1" applyFont="1" applyFill="1" applyBorder="1" applyAlignment="1">
      <alignment vertical="top" wrapText="1"/>
    </xf>
    <xf numFmtId="2" fontId="1" fillId="0" borderId="1" xfId="0" applyNumberFormat="1" applyFont="1" applyFill="1" applyBorder="1" applyAlignment="1">
      <alignment horizontal="left" vertical="top" wrapText="1"/>
    </xf>
    <xf numFmtId="2" fontId="1" fillId="0" borderId="1" xfId="0" applyNumberFormat="1" applyFont="1" applyFill="1" applyBorder="1" applyAlignment="1">
      <alignment vertical="top" wrapText="1"/>
    </xf>
    <xf numFmtId="0" fontId="1" fillId="0" borderId="0" xfId="0" applyFont="1" applyFill="1" applyBorder="1"/>
    <xf numFmtId="164" fontId="1" fillId="0" borderId="1" xfId="0" applyNumberFormat="1" applyFont="1" applyFill="1" applyBorder="1" applyAlignment="1">
      <alignment horizontal="center" vertical="center" wrapText="1"/>
    </xf>
    <xf numFmtId="1" fontId="1" fillId="0" borderId="1" xfId="0" applyNumberFormat="1" applyFont="1" applyFill="1" applyBorder="1" applyAlignment="1">
      <alignment horizontal="center" wrapText="1"/>
    </xf>
    <xf numFmtId="0" fontId="1" fillId="0" borderId="1" xfId="0" applyFont="1" applyFill="1" applyBorder="1" applyAlignment="1">
      <alignment horizontal="center" wrapText="1"/>
    </xf>
    <xf numFmtId="1" fontId="1" fillId="0" borderId="1" xfId="0" applyNumberFormat="1" applyFont="1" applyFill="1" applyBorder="1" applyAlignment="1">
      <alignment horizontal="center"/>
    </xf>
    <xf numFmtId="0" fontId="1" fillId="0" borderId="1" xfId="0" applyFont="1" applyFill="1" applyBorder="1" applyAlignment="1">
      <alignment horizontal="center"/>
    </xf>
    <xf numFmtId="0" fontId="1" fillId="0" borderId="0" xfId="0" applyFont="1" applyFill="1" applyBorder="1" applyAlignment="1">
      <alignment horizontal="center"/>
    </xf>
    <xf numFmtId="0" fontId="2" fillId="0" borderId="1" xfId="0" applyFont="1" applyFill="1" applyBorder="1" applyAlignment="1">
      <alignment horizontal="center" vertical="center" wrapText="1"/>
    </xf>
    <xf numFmtId="1" fontId="2" fillId="0" borderId="1" xfId="0" applyNumberFormat="1" applyFont="1" applyFill="1" applyBorder="1" applyAlignment="1">
      <alignment horizontal="center" vertical="center" wrapText="1"/>
    </xf>
    <xf numFmtId="0" fontId="2" fillId="0" borderId="1" xfId="0" applyFont="1" applyFill="1" applyBorder="1" applyAlignment="1">
      <alignment vertical="top" wrapText="1"/>
    </xf>
    <xf numFmtId="0" fontId="3" fillId="0" borderId="1" xfId="0" applyFont="1" applyFill="1" applyBorder="1" applyAlignment="1">
      <alignment horizontal="center" vertical="top" wrapText="1"/>
    </xf>
    <xf numFmtId="49" fontId="1" fillId="0" borderId="1" xfId="0" applyNumberFormat="1" applyFont="1" applyFill="1" applyBorder="1" applyAlignment="1">
      <alignment horizontal="center" vertical="center" wrapText="1"/>
    </xf>
    <xf numFmtId="0" fontId="1" fillId="0" borderId="1" xfId="0" applyFont="1" applyFill="1" applyBorder="1" applyAlignment="1">
      <alignment horizontal="center" vertical="center"/>
    </xf>
    <xf numFmtId="2" fontId="1" fillId="0" borderId="1" xfId="0" applyNumberFormat="1" applyFont="1" applyFill="1" applyBorder="1" applyAlignment="1">
      <alignment wrapText="1"/>
    </xf>
    <xf numFmtId="165" fontId="1" fillId="0" borderId="1" xfId="0" applyNumberFormat="1" applyFont="1" applyFill="1" applyBorder="1" applyAlignment="1">
      <alignment horizontal="center" vertical="center" wrapText="1"/>
    </xf>
    <xf numFmtId="1" fontId="1" fillId="0" borderId="0" xfId="0" applyNumberFormat="1" applyFont="1" applyFill="1" applyBorder="1" applyAlignment="1">
      <alignment horizontal="center" vertical="center"/>
    </xf>
    <xf numFmtId="164" fontId="1" fillId="0" borderId="0" xfId="0" applyNumberFormat="1" applyFont="1" applyFill="1" applyBorder="1"/>
    <xf numFmtId="0" fontId="1" fillId="2" borderId="1" xfId="0" applyFont="1" applyFill="1" applyBorder="1" applyAlignment="1">
      <alignment horizontal="center" vertical="center"/>
    </xf>
    <xf numFmtId="4" fontId="3" fillId="0" borderId="1" xfId="0" applyNumberFormat="1" applyFont="1" applyFill="1" applyBorder="1" applyAlignment="1">
      <alignment horizontal="center" vertical="top" wrapText="1"/>
    </xf>
    <xf numFmtId="4" fontId="1" fillId="0" borderId="1" xfId="0" applyNumberFormat="1" applyFont="1" applyFill="1" applyBorder="1" applyAlignment="1">
      <alignment horizontal="center" vertical="center" wrapText="1"/>
    </xf>
    <xf numFmtId="0" fontId="2" fillId="0" borderId="1" xfId="0" applyFont="1" applyFill="1" applyBorder="1" applyAlignment="1">
      <alignment horizontal="center" vertical="center"/>
    </xf>
    <xf numFmtId="4" fontId="2" fillId="0" borderId="1" xfId="0" applyNumberFormat="1" applyFont="1" applyFill="1" applyBorder="1" applyAlignment="1">
      <alignment horizontal="center" vertical="center" wrapText="1"/>
    </xf>
    <xf numFmtId="0" fontId="2" fillId="0" borderId="0" xfId="0" applyFont="1" applyFill="1" applyBorder="1"/>
    <xf numFmtId="0" fontId="4" fillId="0" borderId="1" xfId="0" applyFont="1" applyFill="1" applyBorder="1" applyAlignment="1">
      <alignment horizontal="center" vertical="top" wrapText="1"/>
    </xf>
    <xf numFmtId="4" fontId="4" fillId="0" borderId="1" xfId="0" applyNumberFormat="1" applyFont="1" applyFill="1" applyBorder="1" applyAlignment="1">
      <alignment horizontal="center" vertical="top" wrapText="1"/>
    </xf>
    <xf numFmtId="49" fontId="2" fillId="0" borderId="1" xfId="0" applyNumberFormat="1" applyFont="1" applyFill="1" applyBorder="1" applyAlignment="1">
      <alignment horizontal="center" vertical="center" wrapText="1"/>
    </xf>
    <xf numFmtId="2" fontId="2" fillId="0" borderId="1" xfId="0" applyNumberFormat="1" applyFont="1" applyFill="1" applyBorder="1" applyAlignment="1">
      <alignment horizontal="left" vertical="top" wrapText="1"/>
    </xf>
    <xf numFmtId="0" fontId="2" fillId="0" borderId="1" xfId="0" applyFont="1" applyFill="1" applyBorder="1" applyAlignment="1">
      <alignment vertical="center"/>
    </xf>
    <xf numFmtId="0" fontId="2" fillId="0" borderId="1" xfId="0" applyFont="1" applyFill="1" applyBorder="1" applyAlignment="1">
      <alignment vertical="center" wrapText="1"/>
    </xf>
    <xf numFmtId="2" fontId="2" fillId="0" borderId="1" xfId="0" applyNumberFormat="1" applyFont="1" applyFill="1" applyBorder="1" applyAlignment="1">
      <alignment horizontal="right" vertical="center" wrapText="1"/>
    </xf>
    <xf numFmtId="4" fontId="2" fillId="0" borderId="1" xfId="0" applyNumberFormat="1" applyFont="1" applyFill="1" applyBorder="1" applyAlignment="1">
      <alignment vertical="center" wrapText="1"/>
    </xf>
    <xf numFmtId="4" fontId="4" fillId="0" borderId="1" xfId="0" applyNumberFormat="1" applyFont="1" applyFill="1" applyBorder="1" applyAlignment="1">
      <alignment vertical="center" wrapText="1"/>
    </xf>
    <xf numFmtId="4" fontId="4" fillId="0" borderId="1" xfId="0" applyNumberFormat="1" applyFont="1" applyFill="1" applyBorder="1" applyAlignment="1">
      <alignment horizontal="right" vertical="center" wrapText="1"/>
    </xf>
    <xf numFmtId="4" fontId="3" fillId="0" borderId="1" xfId="0" applyNumberFormat="1" applyFont="1" applyFill="1" applyBorder="1" applyAlignment="1">
      <alignment horizontal="right" vertical="top" wrapText="1"/>
    </xf>
    <xf numFmtId="4" fontId="4" fillId="0" borderId="1" xfId="0" applyNumberFormat="1" applyFont="1" applyFill="1" applyBorder="1" applyAlignment="1">
      <alignment horizontal="right" vertical="top" wrapText="1"/>
    </xf>
    <xf numFmtId="4" fontId="1" fillId="2" borderId="1" xfId="0" applyNumberFormat="1" applyFont="1" applyFill="1" applyBorder="1" applyAlignment="1">
      <alignment horizontal="right" vertical="center" wrapText="1"/>
    </xf>
    <xf numFmtId="166" fontId="1" fillId="2" borderId="1" xfId="0" applyNumberFormat="1" applyFont="1" applyFill="1" applyBorder="1" applyAlignment="1">
      <alignment horizontal="right" vertical="center" wrapText="1"/>
    </xf>
    <xf numFmtId="1" fontId="1" fillId="2" borderId="1" xfId="0" applyNumberFormat="1" applyFont="1" applyFill="1" applyBorder="1" applyAlignment="1">
      <alignment horizontal="center" vertical="center" wrapText="1"/>
    </xf>
    <xf numFmtId="2" fontId="1" fillId="2" borderId="1" xfId="0" applyNumberFormat="1" applyFont="1" applyFill="1" applyBorder="1" applyAlignment="1">
      <alignment horizontal="left" vertical="top" wrapText="1"/>
    </xf>
    <xf numFmtId="0" fontId="1" fillId="2" borderId="0" xfId="0" applyFont="1" applyFill="1" applyBorder="1"/>
    <xf numFmtId="2" fontId="1" fillId="2" borderId="1" xfId="0" applyNumberFormat="1" applyFont="1" applyFill="1" applyBorder="1" applyAlignment="1">
      <alignment vertical="top" wrapText="1"/>
    </xf>
    <xf numFmtId="0" fontId="1" fillId="0" borderId="1" xfId="0" applyFont="1" applyFill="1" applyBorder="1" applyAlignment="1">
      <alignment horizontal="center" vertical="center" wrapText="1"/>
    </xf>
    <xf numFmtId="4" fontId="2" fillId="2" borderId="1" xfId="0" applyNumberFormat="1" applyFont="1" applyFill="1" applyBorder="1" applyAlignment="1">
      <alignment horizontal="right" vertical="center" wrapText="1"/>
    </xf>
    <xf numFmtId="165" fontId="1" fillId="2" borderId="1" xfId="0" applyNumberFormat="1" applyFont="1" applyFill="1" applyBorder="1" applyAlignment="1">
      <alignment horizontal="right" vertical="center" wrapText="1"/>
    </xf>
    <xf numFmtId="1" fontId="5" fillId="0" borderId="1" xfId="0" applyNumberFormat="1" applyFont="1" applyFill="1" applyBorder="1" applyAlignment="1">
      <alignment horizontal="center" vertical="center" wrapText="1"/>
    </xf>
    <xf numFmtId="2" fontId="5" fillId="0" borderId="1" xfId="0" applyNumberFormat="1" applyFont="1" applyFill="1" applyBorder="1" applyAlignment="1">
      <alignment horizontal="left" vertical="top" wrapText="1"/>
    </xf>
    <xf numFmtId="0" fontId="5" fillId="0" borderId="1" xfId="0" applyFont="1" applyFill="1" applyBorder="1" applyAlignment="1">
      <alignment horizontal="center" vertical="center" wrapText="1"/>
    </xf>
    <xf numFmtId="4" fontId="5" fillId="0" borderId="1" xfId="0" applyNumberFormat="1" applyFont="1" applyFill="1" applyBorder="1" applyAlignment="1">
      <alignment horizontal="right" vertical="center" wrapText="1"/>
    </xf>
    <xf numFmtId="0" fontId="5" fillId="0" borderId="0" xfId="0" applyFont="1" applyFill="1" applyBorder="1"/>
    <xf numFmtId="0" fontId="1" fillId="0" borderId="1" xfId="0" applyFont="1" applyFill="1" applyBorder="1" applyAlignment="1">
      <alignment horizontal="center" vertical="center" wrapText="1"/>
    </xf>
    <xf numFmtId="1" fontId="1" fillId="0" borderId="1" xfId="0" applyNumberFormat="1" applyFont="1" applyFill="1" applyBorder="1" applyAlignment="1">
      <alignment horizontal="center" vertical="center" wrapText="1"/>
    </xf>
    <xf numFmtId="0" fontId="1" fillId="0" borderId="1" xfId="0" applyFont="1" applyFill="1" applyBorder="1" applyAlignment="1">
      <alignment horizontal="center" vertical="center" wrapText="1"/>
    </xf>
    <xf numFmtId="1" fontId="1" fillId="0" borderId="1" xfId="0" applyNumberFormat="1" applyFont="1" applyFill="1" applyBorder="1" applyAlignment="1">
      <alignment horizontal="center" vertical="center" wrapText="1"/>
    </xf>
    <xf numFmtId="1" fontId="2" fillId="0" borderId="0" xfId="0" applyNumberFormat="1" applyFont="1" applyFill="1" applyBorder="1" applyAlignment="1">
      <alignment horizontal="center" vertical="center" wrapText="1"/>
    </xf>
    <xf numFmtId="0" fontId="1" fillId="0" borderId="1" xfId="0" applyFont="1" applyFill="1" applyBorder="1" applyAlignment="1">
      <alignment horizontal="center"/>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99"/>
  <sheetViews>
    <sheetView tabSelected="1" view="pageBreakPreview" zoomScaleNormal="100" zoomScaleSheetLayoutView="100" workbookViewId="0">
      <pane ySplit="4" topLeftCell="A94" activePane="bottomLeft" state="frozen"/>
      <selection pane="bottomLeft" activeCell="A2" sqref="A2:A99"/>
    </sheetView>
  </sheetViews>
  <sheetFormatPr defaultColWidth="9.140625" defaultRowHeight="15" x14ac:dyDescent="0.25"/>
  <cols>
    <col min="1" max="1" width="7" style="24" customWidth="1"/>
    <col min="2" max="2" width="56.28515625" style="9" customWidth="1"/>
    <col min="3" max="3" width="16.140625" style="9" customWidth="1"/>
    <col min="4" max="5" width="16.5703125" style="9" customWidth="1"/>
    <col min="6" max="6" width="11.85546875" style="25" customWidth="1"/>
    <col min="7" max="8" width="16.5703125" style="9" customWidth="1"/>
    <col min="9" max="9" width="11.85546875" style="25" customWidth="1"/>
    <col min="10" max="10" width="15.140625" style="9" customWidth="1"/>
    <col min="11" max="11" width="13.7109375" style="9" customWidth="1"/>
    <col min="12" max="12" width="11.85546875" style="9" customWidth="1"/>
    <col min="13" max="16384" width="9.140625" style="9"/>
  </cols>
  <sheetData>
    <row r="1" spans="1:12" ht="36.75" customHeight="1" x14ac:dyDescent="0.25">
      <c r="A1" s="62" t="s">
        <v>139</v>
      </c>
      <c r="B1" s="62"/>
      <c r="C1" s="62"/>
      <c r="D1" s="62"/>
      <c r="E1" s="62"/>
      <c r="F1" s="62"/>
      <c r="G1" s="62"/>
      <c r="H1" s="62"/>
      <c r="I1" s="62"/>
      <c r="J1" s="62"/>
      <c r="K1" s="62"/>
      <c r="L1" s="62"/>
    </row>
    <row r="2" spans="1:12" x14ac:dyDescent="0.25">
      <c r="A2" s="61" t="s">
        <v>0</v>
      </c>
      <c r="B2" s="60" t="s">
        <v>2</v>
      </c>
      <c r="C2" s="60" t="s">
        <v>3</v>
      </c>
      <c r="D2" s="60" t="s">
        <v>4</v>
      </c>
      <c r="E2" s="60"/>
      <c r="F2" s="60"/>
      <c r="G2" s="63" t="s">
        <v>10</v>
      </c>
      <c r="H2" s="63"/>
      <c r="I2" s="63"/>
      <c r="J2" s="63" t="s">
        <v>11</v>
      </c>
      <c r="K2" s="63"/>
      <c r="L2" s="63"/>
    </row>
    <row r="3" spans="1:12" ht="45" x14ac:dyDescent="0.25">
      <c r="A3" s="61"/>
      <c r="B3" s="60"/>
      <c r="C3" s="60"/>
      <c r="D3" s="58" t="s">
        <v>12</v>
      </c>
      <c r="E3" s="58" t="s">
        <v>13</v>
      </c>
      <c r="F3" s="10" t="s">
        <v>1</v>
      </c>
      <c r="G3" s="58" t="s">
        <v>12</v>
      </c>
      <c r="H3" s="58" t="s">
        <v>13</v>
      </c>
      <c r="I3" s="10" t="s">
        <v>1</v>
      </c>
      <c r="J3" s="58" t="s">
        <v>12</v>
      </c>
      <c r="K3" s="58" t="s">
        <v>13</v>
      </c>
      <c r="L3" s="58" t="s">
        <v>1</v>
      </c>
    </row>
    <row r="4" spans="1:12" s="15" customFormat="1" x14ac:dyDescent="0.25">
      <c r="A4" s="11">
        <v>1</v>
      </c>
      <c r="B4" s="12">
        <v>2</v>
      </c>
      <c r="C4" s="12">
        <v>3</v>
      </c>
      <c r="D4" s="12">
        <v>4</v>
      </c>
      <c r="E4" s="12">
        <v>5</v>
      </c>
      <c r="F4" s="11">
        <v>6</v>
      </c>
      <c r="G4" s="13">
        <v>7</v>
      </c>
      <c r="H4" s="13">
        <v>8</v>
      </c>
      <c r="I4" s="13">
        <v>9</v>
      </c>
      <c r="J4" s="14">
        <v>10</v>
      </c>
      <c r="K4" s="14">
        <v>11</v>
      </c>
      <c r="L4" s="14">
        <v>12</v>
      </c>
    </row>
    <row r="5" spans="1:12" ht="23.25" customHeight="1" x14ac:dyDescent="0.25">
      <c r="A5" s="16"/>
      <c r="B5" s="3" t="s">
        <v>15</v>
      </c>
      <c r="C5" s="50"/>
      <c r="D5" s="39">
        <f>G5+J5</f>
        <v>1694027.90842</v>
      </c>
      <c r="E5" s="39">
        <f>H5+K5</f>
        <v>1632305.0992099999</v>
      </c>
      <c r="F5" s="39">
        <f>E5/D5*100</f>
        <v>96.356446732476314</v>
      </c>
      <c r="G5" s="39">
        <f>G7+G8</f>
        <v>1651158.5084200001</v>
      </c>
      <c r="H5" s="39">
        <f>H8+H7</f>
        <v>1589791.3305799998</v>
      </c>
      <c r="I5" s="39">
        <f>H5/G5*100</f>
        <v>96.283386632654498</v>
      </c>
      <c r="J5" s="5">
        <f>J8</f>
        <v>42869.4</v>
      </c>
      <c r="K5" s="5">
        <f>K8</f>
        <v>42513.768630000006</v>
      </c>
      <c r="L5" s="5">
        <f>K5/J5*100</f>
        <v>99.170430726812143</v>
      </c>
    </row>
    <row r="6" spans="1:12" s="31" customFormat="1" ht="24" customHeight="1" x14ac:dyDescent="0.2">
      <c r="A6" s="16" t="s">
        <v>7</v>
      </c>
      <c r="B6" s="38" t="s">
        <v>5</v>
      </c>
      <c r="C6" s="16"/>
      <c r="D6" s="40">
        <v>0</v>
      </c>
      <c r="E6" s="40">
        <v>0</v>
      </c>
      <c r="F6" s="40">
        <v>0</v>
      </c>
      <c r="G6" s="40">
        <v>0</v>
      </c>
      <c r="H6" s="40">
        <v>0</v>
      </c>
      <c r="I6" s="40">
        <v>0</v>
      </c>
      <c r="J6" s="41">
        <v>0</v>
      </c>
      <c r="K6" s="41">
        <v>0</v>
      </c>
      <c r="L6" s="41">
        <v>0</v>
      </c>
    </row>
    <row r="7" spans="1:12" s="31" customFormat="1" ht="23.25" customHeight="1" x14ac:dyDescent="0.2">
      <c r="A7" s="16" t="s">
        <v>8</v>
      </c>
      <c r="B7" s="38" t="s">
        <v>6</v>
      </c>
      <c r="C7" s="16"/>
      <c r="D7" s="39">
        <f>D63+D79</f>
        <v>48105.443169999999</v>
      </c>
      <c r="E7" s="39">
        <f>E63+E79</f>
        <v>1992.73</v>
      </c>
      <c r="F7" s="39">
        <f>E7/D7*100</f>
        <v>4.1424210415396949</v>
      </c>
      <c r="G7" s="39">
        <f>G63+G79</f>
        <v>48105.443169999999</v>
      </c>
      <c r="H7" s="39">
        <f>H63+H79</f>
        <v>1992.73</v>
      </c>
      <c r="I7" s="39">
        <f>H7/G7*100</f>
        <v>4.1424210415396949</v>
      </c>
      <c r="J7" s="41">
        <v>0</v>
      </c>
      <c r="K7" s="41">
        <v>0</v>
      </c>
      <c r="L7" s="41">
        <v>0</v>
      </c>
    </row>
    <row r="8" spans="1:12" s="31" customFormat="1" ht="24" customHeight="1" x14ac:dyDescent="0.2">
      <c r="A8" s="16" t="s">
        <v>9</v>
      </c>
      <c r="B8" s="38" t="s">
        <v>14</v>
      </c>
      <c r="C8" s="16"/>
      <c r="D8" s="39">
        <f>D12+D30+D48+D66+D81+D91</f>
        <v>1645922.4652499999</v>
      </c>
      <c r="E8" s="39">
        <f>E12+E30+E48+E66+E81+E91</f>
        <v>1630303.42771</v>
      </c>
      <c r="F8" s="39">
        <f>E8/D8*100</f>
        <v>99.051046579060596</v>
      </c>
      <c r="G8" s="39">
        <f>G12+G30+G48+G66+G81+G91</f>
        <v>1603053.06525</v>
      </c>
      <c r="H8" s="39">
        <f>H12+H30+H48+H66+H81+H91</f>
        <v>1587798.6005799999</v>
      </c>
      <c r="I8" s="39">
        <f>H8/G8*100</f>
        <v>99.048411746268599</v>
      </c>
      <c r="J8" s="5">
        <f>J91</f>
        <v>42869.4</v>
      </c>
      <c r="K8" s="5">
        <f>K91</f>
        <v>42513.768630000006</v>
      </c>
      <c r="L8" s="5">
        <f>K8/J8*100</f>
        <v>99.170430726812143</v>
      </c>
    </row>
    <row r="9" spans="1:12" ht="29.25" customHeight="1" x14ac:dyDescent="0.25">
      <c r="A9" s="17">
        <v>1</v>
      </c>
      <c r="B9" s="6" t="s">
        <v>18</v>
      </c>
      <c r="C9" s="18"/>
      <c r="D9" s="39">
        <f>D12</f>
        <v>138987.56496000002</v>
      </c>
      <c r="E9" s="39">
        <f>E12</f>
        <v>135958.11720000001</v>
      </c>
      <c r="F9" s="39">
        <f>E9/D9*100</f>
        <v>97.820346186457854</v>
      </c>
      <c r="G9" s="39">
        <f>G12</f>
        <v>138987.56496000002</v>
      </c>
      <c r="H9" s="39">
        <f>H12</f>
        <v>135967.05870000002</v>
      </c>
      <c r="I9" s="39">
        <f>H9/G9*100</f>
        <v>97.8267794957993</v>
      </c>
      <c r="J9" s="4">
        <v>0</v>
      </c>
      <c r="K9" s="4">
        <v>0</v>
      </c>
      <c r="L9" s="5">
        <v>0</v>
      </c>
    </row>
    <row r="10" spans="1:12" ht="13.7" customHeight="1" x14ac:dyDescent="0.25">
      <c r="A10" s="58" t="s">
        <v>7</v>
      </c>
      <c r="B10" s="6" t="s">
        <v>16</v>
      </c>
      <c r="C10" s="19"/>
      <c r="D10" s="27" t="s">
        <v>38</v>
      </c>
      <c r="E10" s="27" t="s">
        <v>38</v>
      </c>
      <c r="F10" s="27" t="s">
        <v>38</v>
      </c>
      <c r="G10" s="27" t="s">
        <v>38</v>
      </c>
      <c r="H10" s="27" t="s">
        <v>38</v>
      </c>
      <c r="I10" s="27" t="s">
        <v>38</v>
      </c>
      <c r="J10" s="42" t="s">
        <v>38</v>
      </c>
      <c r="K10" s="42" t="s">
        <v>38</v>
      </c>
      <c r="L10" s="42" t="s">
        <v>38</v>
      </c>
    </row>
    <row r="11" spans="1:12" ht="15.75" customHeight="1" x14ac:dyDescent="0.25">
      <c r="A11" s="20" t="s">
        <v>8</v>
      </c>
      <c r="B11" s="6" t="s">
        <v>17</v>
      </c>
      <c r="C11" s="19"/>
      <c r="D11" s="27" t="s">
        <v>38</v>
      </c>
      <c r="E11" s="27" t="s">
        <v>38</v>
      </c>
      <c r="F11" s="27" t="s">
        <v>38</v>
      </c>
      <c r="G11" s="27" t="s">
        <v>38</v>
      </c>
      <c r="H11" s="27" t="s">
        <v>38</v>
      </c>
      <c r="I11" s="27" t="s">
        <v>38</v>
      </c>
      <c r="J11" s="42" t="s">
        <v>38</v>
      </c>
      <c r="K11" s="42" t="s">
        <v>38</v>
      </c>
      <c r="L11" s="42" t="s">
        <v>38</v>
      </c>
    </row>
    <row r="12" spans="1:12" s="31" customFormat="1" ht="42.75" customHeight="1" x14ac:dyDescent="0.2">
      <c r="A12" s="29" t="s">
        <v>9</v>
      </c>
      <c r="B12" s="6" t="s">
        <v>19</v>
      </c>
      <c r="C12" s="36"/>
      <c r="D12" s="5">
        <f>D13+D22+D25</f>
        <v>138987.56496000002</v>
      </c>
      <c r="E12" s="5">
        <f>E13+E22+E25</f>
        <v>135958.11720000001</v>
      </c>
      <c r="F12" s="5">
        <f t="shared" ref="F12:F22" si="0">E12/D12*100</f>
        <v>97.820346186457854</v>
      </c>
      <c r="G12" s="5">
        <f>G13+G22+G25</f>
        <v>138987.56496000002</v>
      </c>
      <c r="H12" s="5">
        <f>H13+H22+H25</f>
        <v>135967.05870000002</v>
      </c>
      <c r="I12" s="5">
        <f t="shared" ref="I12:I22" si="1">H12/G12*100</f>
        <v>97.8267794957993</v>
      </c>
      <c r="J12" s="5">
        <v>0</v>
      </c>
      <c r="K12" s="5">
        <v>0</v>
      </c>
      <c r="L12" s="5">
        <v>0</v>
      </c>
    </row>
    <row r="13" spans="1:12" s="31" customFormat="1" ht="60.75" customHeight="1" x14ac:dyDescent="0.2">
      <c r="A13" s="17" t="s">
        <v>27</v>
      </c>
      <c r="B13" s="6" t="s">
        <v>22</v>
      </c>
      <c r="C13" s="37"/>
      <c r="D13" s="5">
        <f>SUM(D14:D21)</f>
        <v>138774.95626000001</v>
      </c>
      <c r="E13" s="5">
        <f t="shared" ref="E13:H13" si="2">SUM(E14:E21)</f>
        <v>135754.45000000001</v>
      </c>
      <c r="F13" s="5">
        <f t="shared" si="0"/>
        <v>97.823450036373302</v>
      </c>
      <c r="G13" s="5">
        <f t="shared" si="2"/>
        <v>138774.95626000001</v>
      </c>
      <c r="H13" s="5">
        <f t="shared" si="2"/>
        <v>135754.45000000001</v>
      </c>
      <c r="I13" s="5">
        <f t="shared" si="1"/>
        <v>97.823450036373302</v>
      </c>
      <c r="J13" s="5">
        <v>0</v>
      </c>
      <c r="K13" s="5">
        <v>0</v>
      </c>
      <c r="L13" s="5">
        <v>0</v>
      </c>
    </row>
    <row r="14" spans="1:12" ht="81" customHeight="1" x14ac:dyDescent="0.25">
      <c r="A14" s="59"/>
      <c r="B14" s="7" t="s">
        <v>46</v>
      </c>
      <c r="C14" s="50" t="s">
        <v>24</v>
      </c>
      <c r="D14" s="2">
        <f t="shared" ref="D14:E21" si="3">G14+J14</f>
        <v>90</v>
      </c>
      <c r="E14" s="2">
        <f t="shared" si="3"/>
        <v>37.299999999999997</v>
      </c>
      <c r="F14" s="2">
        <f t="shared" si="0"/>
        <v>41.444444444444443</v>
      </c>
      <c r="G14" s="2">
        <v>90</v>
      </c>
      <c r="H14" s="44">
        <v>37.299999999999997</v>
      </c>
      <c r="I14" s="2">
        <f t="shared" si="1"/>
        <v>41.444444444444443</v>
      </c>
      <c r="J14" s="2">
        <v>0</v>
      </c>
      <c r="K14" s="2">
        <v>0</v>
      </c>
      <c r="L14" s="2">
        <v>0</v>
      </c>
    </row>
    <row r="15" spans="1:12" ht="70.5" customHeight="1" x14ac:dyDescent="0.25">
      <c r="A15" s="59"/>
      <c r="B15" s="7" t="s">
        <v>47</v>
      </c>
      <c r="C15" s="50" t="s">
        <v>24</v>
      </c>
      <c r="D15" s="2">
        <f t="shared" si="3"/>
        <v>3645</v>
      </c>
      <c r="E15" s="2">
        <f t="shared" si="3"/>
        <v>3645</v>
      </c>
      <c r="F15" s="2">
        <f t="shared" si="0"/>
        <v>100</v>
      </c>
      <c r="G15" s="2">
        <v>3645</v>
      </c>
      <c r="H15" s="45">
        <v>3645</v>
      </c>
      <c r="I15" s="2">
        <f t="shared" si="1"/>
        <v>100</v>
      </c>
      <c r="J15" s="2">
        <v>0</v>
      </c>
      <c r="K15" s="2">
        <v>0</v>
      </c>
      <c r="L15" s="2">
        <v>0</v>
      </c>
    </row>
    <row r="16" spans="1:12" ht="63" customHeight="1" x14ac:dyDescent="0.25">
      <c r="A16" s="59"/>
      <c r="B16" s="7" t="s">
        <v>48</v>
      </c>
      <c r="C16" s="50" t="s">
        <v>24</v>
      </c>
      <c r="D16" s="2">
        <f t="shared" si="3"/>
        <v>150</v>
      </c>
      <c r="E16" s="2">
        <f t="shared" si="3"/>
        <v>150</v>
      </c>
      <c r="F16" s="2">
        <f t="shared" si="0"/>
        <v>100</v>
      </c>
      <c r="G16" s="2">
        <v>150</v>
      </c>
      <c r="H16" s="2">
        <v>150</v>
      </c>
      <c r="I16" s="2">
        <f t="shared" si="1"/>
        <v>100</v>
      </c>
      <c r="J16" s="2">
        <v>0</v>
      </c>
      <c r="K16" s="2">
        <v>0</v>
      </c>
      <c r="L16" s="2">
        <v>0</v>
      </c>
    </row>
    <row r="17" spans="1:12" s="57" customFormat="1" ht="122.25" hidden="1" customHeight="1" x14ac:dyDescent="0.25">
      <c r="A17" s="53"/>
      <c r="B17" s="54" t="s">
        <v>49</v>
      </c>
      <c r="C17" s="55" t="s">
        <v>25</v>
      </c>
      <c r="D17" s="56">
        <f t="shared" si="3"/>
        <v>0</v>
      </c>
      <c r="E17" s="56">
        <f t="shared" si="3"/>
        <v>0</v>
      </c>
      <c r="F17" s="56">
        <v>0</v>
      </c>
      <c r="G17" s="56">
        <v>0</v>
      </c>
      <c r="H17" s="56">
        <v>0</v>
      </c>
      <c r="I17" s="56">
        <v>0</v>
      </c>
      <c r="J17" s="56">
        <v>0</v>
      </c>
      <c r="K17" s="56">
        <v>0</v>
      </c>
      <c r="L17" s="56">
        <v>0</v>
      </c>
    </row>
    <row r="18" spans="1:12" ht="59.25" customHeight="1" x14ac:dyDescent="0.25">
      <c r="A18" s="59"/>
      <c r="B18" s="7" t="s">
        <v>50</v>
      </c>
      <c r="C18" s="50" t="s">
        <v>26</v>
      </c>
      <c r="D18" s="2">
        <f t="shared" si="3"/>
        <v>87.56</v>
      </c>
      <c r="E18" s="2">
        <f t="shared" si="3"/>
        <v>87.56</v>
      </c>
      <c r="F18" s="2">
        <f t="shared" si="0"/>
        <v>100</v>
      </c>
      <c r="G18" s="2">
        <v>87.56</v>
      </c>
      <c r="H18" s="2">
        <v>87.56</v>
      </c>
      <c r="I18" s="2">
        <f t="shared" si="1"/>
        <v>100</v>
      </c>
      <c r="J18" s="2">
        <v>0</v>
      </c>
      <c r="K18" s="2">
        <v>0</v>
      </c>
      <c r="L18" s="2">
        <v>0</v>
      </c>
    </row>
    <row r="19" spans="1:12" s="48" customFormat="1" ht="59.25" customHeight="1" x14ac:dyDescent="0.25">
      <c r="A19" s="46"/>
      <c r="B19" s="47" t="s">
        <v>135</v>
      </c>
      <c r="C19" s="1" t="s">
        <v>25</v>
      </c>
      <c r="D19" s="44">
        <f t="shared" si="3"/>
        <v>375.79626000000002</v>
      </c>
      <c r="E19" s="44">
        <f t="shared" si="3"/>
        <v>192.65</v>
      </c>
      <c r="F19" s="44">
        <f>E19/D19*100</f>
        <v>51.26448038626036</v>
      </c>
      <c r="G19" s="44">
        <v>375.79626000000002</v>
      </c>
      <c r="H19" s="44">
        <v>192.65</v>
      </c>
      <c r="I19" s="44">
        <f>H19/G19*100</f>
        <v>51.26448038626036</v>
      </c>
      <c r="J19" s="44">
        <v>0</v>
      </c>
      <c r="K19" s="44">
        <v>0</v>
      </c>
      <c r="L19" s="44">
        <v>0</v>
      </c>
    </row>
    <row r="20" spans="1:12" ht="63" customHeight="1" x14ac:dyDescent="0.25">
      <c r="A20" s="59"/>
      <c r="B20" s="7" t="s">
        <v>51</v>
      </c>
      <c r="C20" s="50" t="s">
        <v>24</v>
      </c>
      <c r="D20" s="2">
        <f t="shared" si="3"/>
        <v>3098</v>
      </c>
      <c r="E20" s="2">
        <f t="shared" si="3"/>
        <v>3098</v>
      </c>
      <c r="F20" s="2">
        <f t="shared" si="0"/>
        <v>100</v>
      </c>
      <c r="G20" s="2">
        <v>3098</v>
      </c>
      <c r="H20" s="2">
        <v>3098</v>
      </c>
      <c r="I20" s="2">
        <f t="shared" si="1"/>
        <v>100</v>
      </c>
      <c r="J20" s="2">
        <v>0</v>
      </c>
      <c r="K20" s="2">
        <v>0</v>
      </c>
      <c r="L20" s="2">
        <v>0</v>
      </c>
    </row>
    <row r="21" spans="1:12" ht="62.45" customHeight="1" x14ac:dyDescent="0.25">
      <c r="A21" s="59"/>
      <c r="B21" s="7" t="s">
        <v>138</v>
      </c>
      <c r="C21" s="50" t="s">
        <v>25</v>
      </c>
      <c r="D21" s="2">
        <f t="shared" si="3"/>
        <v>131328.6</v>
      </c>
      <c r="E21" s="2">
        <f t="shared" si="3"/>
        <v>128543.94</v>
      </c>
      <c r="F21" s="2">
        <f t="shared" si="0"/>
        <v>97.879624087974733</v>
      </c>
      <c r="G21" s="2">
        <v>131328.6</v>
      </c>
      <c r="H21" s="2">
        <v>128543.94</v>
      </c>
      <c r="I21" s="2">
        <f t="shared" si="1"/>
        <v>97.879624087974733</v>
      </c>
      <c r="J21" s="2">
        <v>0</v>
      </c>
      <c r="K21" s="2">
        <v>0</v>
      </c>
      <c r="L21" s="2">
        <v>0</v>
      </c>
    </row>
    <row r="22" spans="1:12" s="31" customFormat="1" ht="47.25" customHeight="1" x14ac:dyDescent="0.2">
      <c r="A22" s="17" t="s">
        <v>34</v>
      </c>
      <c r="B22" s="35" t="s">
        <v>52</v>
      </c>
      <c r="C22" s="16"/>
      <c r="D22" s="5">
        <f>SUM(D23:D24)</f>
        <v>120.6087</v>
      </c>
      <c r="E22" s="5">
        <f>SUM(E23:E24)</f>
        <v>111.66720000000001</v>
      </c>
      <c r="F22" s="5">
        <f t="shared" si="0"/>
        <v>92.586355710657699</v>
      </c>
      <c r="G22" s="5">
        <f>SUM(G23:G24)</f>
        <v>120.6087</v>
      </c>
      <c r="H22" s="5">
        <f>SUM(H23:H24)</f>
        <v>120.6087</v>
      </c>
      <c r="I22" s="5">
        <f t="shared" si="1"/>
        <v>100</v>
      </c>
      <c r="J22" s="5">
        <v>0</v>
      </c>
      <c r="K22" s="5">
        <v>0</v>
      </c>
      <c r="L22" s="5">
        <v>0</v>
      </c>
    </row>
    <row r="23" spans="1:12" ht="47.25" customHeight="1" x14ac:dyDescent="0.25">
      <c r="A23" s="59"/>
      <c r="B23" s="7" t="s">
        <v>53</v>
      </c>
      <c r="C23" s="50" t="s">
        <v>24</v>
      </c>
      <c r="D23" s="2">
        <v>48.968699999999998</v>
      </c>
      <c r="E23" s="2">
        <v>40.027200000000001</v>
      </c>
      <c r="F23" s="2">
        <f t="shared" ref="F23:F25" si="4">E23/D23*100</f>
        <v>81.740377016339011</v>
      </c>
      <c r="G23" s="2">
        <v>48.968699999999998</v>
      </c>
      <c r="H23" s="2">
        <v>48.968699999999998</v>
      </c>
      <c r="I23" s="2">
        <f t="shared" ref="I23:I26" si="5">H23/G23*100</f>
        <v>100</v>
      </c>
      <c r="J23" s="2">
        <v>0</v>
      </c>
      <c r="K23" s="2">
        <v>0</v>
      </c>
      <c r="L23" s="2">
        <v>0</v>
      </c>
    </row>
    <row r="24" spans="1:12" ht="78" customHeight="1" x14ac:dyDescent="0.25">
      <c r="A24" s="59"/>
      <c r="B24" s="7" t="s">
        <v>54</v>
      </c>
      <c r="C24" s="50" t="s">
        <v>26</v>
      </c>
      <c r="D24" s="2">
        <f>G24+J24</f>
        <v>71.64</v>
      </c>
      <c r="E24" s="2">
        <f>H24+K24</f>
        <v>71.64</v>
      </c>
      <c r="F24" s="2">
        <f t="shared" si="4"/>
        <v>100</v>
      </c>
      <c r="G24" s="2">
        <v>71.64</v>
      </c>
      <c r="H24" s="2">
        <v>71.64</v>
      </c>
      <c r="I24" s="2">
        <f t="shared" si="5"/>
        <v>100</v>
      </c>
      <c r="J24" s="2">
        <v>0</v>
      </c>
      <c r="K24" s="2">
        <v>0</v>
      </c>
      <c r="L24" s="2">
        <v>0</v>
      </c>
    </row>
    <row r="25" spans="1:12" s="31" customFormat="1" ht="18" customHeight="1" x14ac:dyDescent="0.2">
      <c r="A25" s="17" t="s">
        <v>55</v>
      </c>
      <c r="B25" s="35" t="s">
        <v>56</v>
      </c>
      <c r="C25" s="16"/>
      <c r="D25" s="5">
        <f>D26</f>
        <v>92</v>
      </c>
      <c r="E25" s="44">
        <v>92</v>
      </c>
      <c r="F25" s="5">
        <f t="shared" si="4"/>
        <v>100</v>
      </c>
      <c r="G25" s="5">
        <f>G26</f>
        <v>92</v>
      </c>
      <c r="H25" s="5">
        <f>H26</f>
        <v>92</v>
      </c>
      <c r="I25" s="5">
        <f t="shared" si="5"/>
        <v>100</v>
      </c>
      <c r="J25" s="5">
        <v>0</v>
      </c>
      <c r="K25" s="5">
        <v>0</v>
      </c>
      <c r="L25" s="5">
        <v>0</v>
      </c>
    </row>
    <row r="26" spans="1:12" ht="50.25" customHeight="1" x14ac:dyDescent="0.25">
      <c r="A26" s="59"/>
      <c r="B26" s="7" t="s">
        <v>57</v>
      </c>
      <c r="C26" s="50" t="s">
        <v>28</v>
      </c>
      <c r="D26" s="2">
        <f>G26+J26</f>
        <v>92</v>
      </c>
      <c r="E26" s="2">
        <f>H26+K26</f>
        <v>92</v>
      </c>
      <c r="F26" s="2"/>
      <c r="G26" s="2">
        <v>92</v>
      </c>
      <c r="H26" s="44">
        <v>92</v>
      </c>
      <c r="I26" s="2">
        <f t="shared" si="5"/>
        <v>100</v>
      </c>
      <c r="J26" s="2">
        <v>0</v>
      </c>
      <c r="K26" s="2">
        <v>0</v>
      </c>
      <c r="L26" s="2">
        <v>0</v>
      </c>
    </row>
    <row r="27" spans="1:12" s="31" customFormat="1" ht="42.75" customHeight="1" x14ac:dyDescent="0.2">
      <c r="A27" s="17">
        <v>2</v>
      </c>
      <c r="B27" s="6" t="s">
        <v>58</v>
      </c>
      <c r="C27" s="16"/>
      <c r="D27" s="5">
        <f>D30</f>
        <v>7943.2956699999995</v>
      </c>
      <c r="E27" s="5">
        <f t="shared" ref="E27:I27" si="6">E30</f>
        <v>7943.2956699999995</v>
      </c>
      <c r="F27" s="5">
        <f t="shared" si="6"/>
        <v>100</v>
      </c>
      <c r="G27" s="5">
        <f t="shared" si="6"/>
        <v>7943.2956699999995</v>
      </c>
      <c r="H27" s="5">
        <f t="shared" si="6"/>
        <v>7943.2956699999995</v>
      </c>
      <c r="I27" s="5">
        <f t="shared" si="6"/>
        <v>100</v>
      </c>
      <c r="J27" s="5">
        <v>0</v>
      </c>
      <c r="K27" s="5">
        <v>0</v>
      </c>
      <c r="L27" s="5">
        <v>0</v>
      </c>
    </row>
    <row r="28" spans="1:12" s="31" customFormat="1" ht="13.7" customHeight="1" x14ac:dyDescent="0.2">
      <c r="A28" s="16" t="s">
        <v>21</v>
      </c>
      <c r="B28" s="6" t="s">
        <v>16</v>
      </c>
      <c r="C28" s="16"/>
      <c r="D28" s="33" t="s">
        <v>38</v>
      </c>
      <c r="E28" s="33" t="s">
        <v>38</v>
      </c>
      <c r="F28" s="33" t="s">
        <v>38</v>
      </c>
      <c r="G28" s="33" t="s">
        <v>38</v>
      </c>
      <c r="H28" s="33" t="s">
        <v>38</v>
      </c>
      <c r="I28" s="33" t="s">
        <v>38</v>
      </c>
      <c r="J28" s="43" t="s">
        <v>38</v>
      </c>
      <c r="K28" s="43" t="s">
        <v>38</v>
      </c>
      <c r="L28" s="43" t="s">
        <v>38</v>
      </c>
    </row>
    <row r="29" spans="1:12" ht="15.75" customHeight="1" x14ac:dyDescent="0.25">
      <c r="A29" s="20" t="s">
        <v>8</v>
      </c>
      <c r="B29" s="6" t="s">
        <v>17</v>
      </c>
      <c r="C29" s="50"/>
      <c r="D29" s="27" t="s">
        <v>38</v>
      </c>
      <c r="E29" s="27" t="s">
        <v>38</v>
      </c>
      <c r="F29" s="27" t="s">
        <v>38</v>
      </c>
      <c r="G29" s="27" t="s">
        <v>38</v>
      </c>
      <c r="H29" s="27" t="s">
        <v>38</v>
      </c>
      <c r="I29" s="27" t="s">
        <v>38</v>
      </c>
      <c r="J29" s="42" t="s">
        <v>38</v>
      </c>
      <c r="K29" s="42" t="s">
        <v>38</v>
      </c>
      <c r="L29" s="42" t="s">
        <v>38</v>
      </c>
    </row>
    <row r="30" spans="1:12" s="31" customFormat="1" ht="45.75" customHeight="1" x14ac:dyDescent="0.2">
      <c r="A30" s="29" t="s">
        <v>73</v>
      </c>
      <c r="B30" s="6" t="s">
        <v>59</v>
      </c>
      <c r="C30" s="16"/>
      <c r="D30" s="5">
        <f>D31+D33+D42</f>
        <v>7943.2956699999995</v>
      </c>
      <c r="E30" s="5">
        <f>E31+E33+E42</f>
        <v>7943.2956699999995</v>
      </c>
      <c r="F30" s="5">
        <f>E30/D30*100</f>
        <v>100</v>
      </c>
      <c r="G30" s="5">
        <f>G31+G33+G42</f>
        <v>7943.2956699999995</v>
      </c>
      <c r="H30" s="5">
        <f>H31+H33+H42</f>
        <v>7943.2956699999995</v>
      </c>
      <c r="I30" s="5">
        <f>H30/G30*100</f>
        <v>100</v>
      </c>
      <c r="J30" s="5">
        <v>0</v>
      </c>
      <c r="K30" s="5">
        <v>0</v>
      </c>
      <c r="L30" s="5">
        <v>0</v>
      </c>
    </row>
    <row r="31" spans="1:12" s="31" customFormat="1" ht="46.5" customHeight="1" x14ac:dyDescent="0.2">
      <c r="A31" s="29" t="s">
        <v>74</v>
      </c>
      <c r="B31" s="6" t="s">
        <v>60</v>
      </c>
      <c r="C31" s="16"/>
      <c r="D31" s="5">
        <f>D32</f>
        <v>57.65</v>
      </c>
      <c r="E31" s="5">
        <f>E32</f>
        <v>57.65</v>
      </c>
      <c r="F31" s="5">
        <f>E31/D31*100</f>
        <v>100</v>
      </c>
      <c r="G31" s="5">
        <f>G32</f>
        <v>57.65</v>
      </c>
      <c r="H31" s="5">
        <f>H32</f>
        <v>57.65</v>
      </c>
      <c r="I31" s="5">
        <f>H31/G31*100</f>
        <v>100</v>
      </c>
      <c r="J31" s="5">
        <v>0</v>
      </c>
      <c r="K31" s="5">
        <v>0</v>
      </c>
      <c r="L31" s="5">
        <v>0</v>
      </c>
    </row>
    <row r="32" spans="1:12" ht="66.2" customHeight="1" x14ac:dyDescent="0.25">
      <c r="A32" s="21"/>
      <c r="B32" s="8" t="s">
        <v>61</v>
      </c>
      <c r="C32" s="50" t="s">
        <v>62</v>
      </c>
      <c r="D32" s="2">
        <f>G32+J32</f>
        <v>57.65</v>
      </c>
      <c r="E32" s="2">
        <f>H32+K32</f>
        <v>57.65</v>
      </c>
      <c r="F32" s="2">
        <f>E32/D32*100</f>
        <v>100</v>
      </c>
      <c r="G32" s="44">
        <v>57.65</v>
      </c>
      <c r="H32" s="44">
        <v>57.65</v>
      </c>
      <c r="I32" s="2">
        <f>H32/G32*100</f>
        <v>100</v>
      </c>
      <c r="J32" s="2">
        <v>0</v>
      </c>
      <c r="K32" s="2">
        <v>0</v>
      </c>
      <c r="L32" s="2">
        <v>0</v>
      </c>
    </row>
    <row r="33" spans="1:12" s="31" customFormat="1" ht="49.7" customHeight="1" x14ac:dyDescent="0.2">
      <c r="A33" s="29" t="s">
        <v>75</v>
      </c>
      <c r="B33" s="6" t="s">
        <v>29</v>
      </c>
      <c r="C33" s="16"/>
      <c r="D33" s="5">
        <f>SUM(D34:D41)</f>
        <v>6383.5456699999995</v>
      </c>
      <c r="E33" s="5">
        <f>SUM(E34:E41)</f>
        <v>6383.5456699999995</v>
      </c>
      <c r="F33" s="5">
        <f>E33/D33*100</f>
        <v>100</v>
      </c>
      <c r="G33" s="5">
        <f>SUM(G34:G41)</f>
        <v>6383.5456699999995</v>
      </c>
      <c r="H33" s="5">
        <f>SUM(H34:H41)</f>
        <v>6383.5456699999995</v>
      </c>
      <c r="I33" s="5">
        <f>H33/G33*100</f>
        <v>100</v>
      </c>
      <c r="J33" s="5">
        <v>0</v>
      </c>
      <c r="K33" s="5">
        <v>0</v>
      </c>
      <c r="L33" s="5">
        <v>0</v>
      </c>
    </row>
    <row r="34" spans="1:12" ht="272.25" customHeight="1" x14ac:dyDescent="0.25">
      <c r="A34" s="21"/>
      <c r="B34" s="8" t="s">
        <v>63</v>
      </c>
      <c r="C34" s="50" t="s">
        <v>30</v>
      </c>
      <c r="D34" s="2">
        <f t="shared" ref="D34:E41" si="7">G34+J34</f>
        <v>4999.31567</v>
      </c>
      <c r="E34" s="2">
        <f t="shared" si="7"/>
        <v>4999.31567</v>
      </c>
      <c r="F34" s="2">
        <f>E34/D34*100</f>
        <v>100</v>
      </c>
      <c r="G34" s="44">
        <v>4999.31567</v>
      </c>
      <c r="H34" s="45">
        <v>4999.31567</v>
      </c>
      <c r="I34" s="2">
        <f>H34/G34*100</f>
        <v>100</v>
      </c>
      <c r="J34" s="2">
        <v>0</v>
      </c>
      <c r="K34" s="2">
        <v>0</v>
      </c>
      <c r="L34" s="2">
        <v>0</v>
      </c>
    </row>
    <row r="35" spans="1:12" ht="51.75" customHeight="1" x14ac:dyDescent="0.25">
      <c r="A35" s="21"/>
      <c r="B35" s="8" t="s">
        <v>64</v>
      </c>
      <c r="C35" s="50" t="s">
        <v>26</v>
      </c>
      <c r="D35" s="2">
        <f t="shared" si="7"/>
        <v>121.5</v>
      </c>
      <c r="E35" s="2">
        <f t="shared" si="7"/>
        <v>121.5</v>
      </c>
      <c r="F35" s="2">
        <f t="shared" ref="F35:F44" si="8">E35/D35*100</f>
        <v>100</v>
      </c>
      <c r="G35" s="2">
        <v>121.5</v>
      </c>
      <c r="H35" s="2">
        <v>121.5</v>
      </c>
      <c r="I35" s="2">
        <f t="shared" ref="I35:I45" si="9">H35/G35*100</f>
        <v>100</v>
      </c>
      <c r="J35" s="2">
        <v>0</v>
      </c>
      <c r="K35" s="2">
        <v>0</v>
      </c>
      <c r="L35" s="2">
        <v>0</v>
      </c>
    </row>
    <row r="36" spans="1:12" ht="82.5" customHeight="1" x14ac:dyDescent="0.25">
      <c r="A36" s="21"/>
      <c r="B36" s="8" t="s">
        <v>65</v>
      </c>
      <c r="C36" s="50" t="s">
        <v>31</v>
      </c>
      <c r="D36" s="2">
        <f t="shared" si="7"/>
        <v>450</v>
      </c>
      <c r="E36" s="2">
        <f t="shared" si="7"/>
        <v>450</v>
      </c>
      <c r="F36" s="2">
        <f t="shared" si="8"/>
        <v>100</v>
      </c>
      <c r="G36" s="2">
        <v>450</v>
      </c>
      <c r="H36" s="2">
        <v>450</v>
      </c>
      <c r="I36" s="2">
        <f t="shared" si="9"/>
        <v>100</v>
      </c>
      <c r="J36" s="2">
        <v>0</v>
      </c>
      <c r="K36" s="2">
        <v>0</v>
      </c>
      <c r="L36" s="2">
        <v>0</v>
      </c>
    </row>
    <row r="37" spans="1:12" ht="96.75" customHeight="1" x14ac:dyDescent="0.25">
      <c r="A37" s="21"/>
      <c r="B37" s="8" t="s">
        <v>66</v>
      </c>
      <c r="C37" s="50" t="s">
        <v>32</v>
      </c>
      <c r="D37" s="2">
        <f t="shared" si="7"/>
        <v>200</v>
      </c>
      <c r="E37" s="2">
        <f t="shared" si="7"/>
        <v>200</v>
      </c>
      <c r="F37" s="2">
        <f t="shared" si="8"/>
        <v>100</v>
      </c>
      <c r="G37" s="2">
        <v>200</v>
      </c>
      <c r="H37" s="2">
        <v>200</v>
      </c>
      <c r="I37" s="2">
        <f t="shared" si="9"/>
        <v>100</v>
      </c>
      <c r="J37" s="2">
        <v>0</v>
      </c>
      <c r="K37" s="2">
        <v>0</v>
      </c>
      <c r="L37" s="2">
        <v>0</v>
      </c>
    </row>
    <row r="38" spans="1:12" ht="129.19999999999999" customHeight="1" x14ac:dyDescent="0.25">
      <c r="A38" s="21"/>
      <c r="B38" s="8" t="s">
        <v>67</v>
      </c>
      <c r="C38" s="50" t="s">
        <v>32</v>
      </c>
      <c r="D38" s="2">
        <f t="shared" si="7"/>
        <v>150</v>
      </c>
      <c r="E38" s="2">
        <f t="shared" si="7"/>
        <v>150</v>
      </c>
      <c r="F38" s="2">
        <f t="shared" si="8"/>
        <v>100</v>
      </c>
      <c r="G38" s="2">
        <v>150</v>
      </c>
      <c r="H38" s="2">
        <v>150</v>
      </c>
      <c r="I38" s="2">
        <f t="shared" si="9"/>
        <v>100</v>
      </c>
      <c r="J38" s="2">
        <v>0</v>
      </c>
      <c r="K38" s="2">
        <v>0</v>
      </c>
      <c r="L38" s="2">
        <v>0</v>
      </c>
    </row>
    <row r="39" spans="1:12" ht="81" customHeight="1" x14ac:dyDescent="0.25">
      <c r="A39" s="21"/>
      <c r="B39" s="8" t="s">
        <v>68</v>
      </c>
      <c r="C39" s="50" t="s">
        <v>32</v>
      </c>
      <c r="D39" s="2">
        <f t="shared" si="7"/>
        <v>250</v>
      </c>
      <c r="E39" s="2">
        <f t="shared" si="7"/>
        <v>250</v>
      </c>
      <c r="F39" s="2">
        <f t="shared" si="8"/>
        <v>100</v>
      </c>
      <c r="G39" s="2">
        <v>250</v>
      </c>
      <c r="H39" s="2">
        <v>250</v>
      </c>
      <c r="I39" s="2">
        <f t="shared" si="9"/>
        <v>100</v>
      </c>
      <c r="J39" s="2">
        <v>0</v>
      </c>
      <c r="K39" s="2">
        <v>0</v>
      </c>
      <c r="L39" s="2">
        <v>0</v>
      </c>
    </row>
    <row r="40" spans="1:12" ht="62.45" customHeight="1" x14ac:dyDescent="0.25">
      <c r="A40" s="21"/>
      <c r="B40" s="8" t="s">
        <v>69</v>
      </c>
      <c r="C40" s="50" t="s">
        <v>32</v>
      </c>
      <c r="D40" s="2">
        <f t="shared" si="7"/>
        <v>50</v>
      </c>
      <c r="E40" s="2">
        <f t="shared" si="7"/>
        <v>50</v>
      </c>
      <c r="F40" s="2">
        <f t="shared" si="8"/>
        <v>100</v>
      </c>
      <c r="G40" s="2">
        <v>50</v>
      </c>
      <c r="H40" s="2">
        <v>50</v>
      </c>
      <c r="I40" s="2">
        <f t="shared" si="9"/>
        <v>100</v>
      </c>
      <c r="J40" s="2">
        <v>0</v>
      </c>
      <c r="K40" s="2">
        <v>0</v>
      </c>
      <c r="L40" s="2">
        <v>0</v>
      </c>
    </row>
    <row r="41" spans="1:12" s="48" customFormat="1" ht="62.45" customHeight="1" x14ac:dyDescent="0.25">
      <c r="A41" s="26"/>
      <c r="B41" s="49" t="s">
        <v>136</v>
      </c>
      <c r="C41" s="1" t="s">
        <v>32</v>
      </c>
      <c r="D41" s="44">
        <f t="shared" si="7"/>
        <v>162.72999999999999</v>
      </c>
      <c r="E41" s="44">
        <f t="shared" si="7"/>
        <v>162.72999999999999</v>
      </c>
      <c r="F41" s="44">
        <v>100</v>
      </c>
      <c r="G41" s="44">
        <v>162.72999999999999</v>
      </c>
      <c r="H41" s="44">
        <v>162.72999999999999</v>
      </c>
      <c r="I41" s="44">
        <v>100</v>
      </c>
      <c r="J41" s="44">
        <v>0</v>
      </c>
      <c r="K41" s="44">
        <v>0</v>
      </c>
      <c r="L41" s="44">
        <v>0</v>
      </c>
    </row>
    <row r="42" spans="1:12" s="31" customFormat="1" ht="69.75" customHeight="1" x14ac:dyDescent="0.2">
      <c r="A42" s="29" t="s">
        <v>76</v>
      </c>
      <c r="B42" s="6" t="s">
        <v>33</v>
      </c>
      <c r="C42" s="16"/>
      <c r="D42" s="5">
        <f>SUM(D43:D44)</f>
        <v>1502.1</v>
      </c>
      <c r="E42" s="5">
        <f>SUM(E43:E44)</f>
        <v>1502.1</v>
      </c>
      <c r="F42" s="5">
        <f t="shared" si="8"/>
        <v>100</v>
      </c>
      <c r="G42" s="5">
        <f>SUM(G43:G44)</f>
        <v>1502.1</v>
      </c>
      <c r="H42" s="5">
        <f>SUM(H43:H44)</f>
        <v>1502.1</v>
      </c>
      <c r="I42" s="5">
        <f t="shared" si="9"/>
        <v>100</v>
      </c>
      <c r="J42" s="5">
        <v>0</v>
      </c>
      <c r="K42" s="5">
        <v>0</v>
      </c>
      <c r="L42" s="5">
        <v>0</v>
      </c>
    </row>
    <row r="43" spans="1:12" ht="67.7" customHeight="1" x14ac:dyDescent="0.25">
      <c r="A43" s="21"/>
      <c r="B43" s="8" t="s">
        <v>70</v>
      </c>
      <c r="C43" s="50" t="s">
        <v>30</v>
      </c>
      <c r="D43" s="2">
        <f>G43+J43</f>
        <v>900</v>
      </c>
      <c r="E43" s="2">
        <f>H43+K43</f>
        <v>900</v>
      </c>
      <c r="F43" s="2">
        <f t="shared" si="8"/>
        <v>100</v>
      </c>
      <c r="G43" s="2">
        <v>900</v>
      </c>
      <c r="H43" s="2">
        <v>900</v>
      </c>
      <c r="I43" s="2">
        <f t="shared" si="9"/>
        <v>100</v>
      </c>
      <c r="J43" s="2">
        <v>0</v>
      </c>
      <c r="K43" s="2">
        <v>0</v>
      </c>
      <c r="L43" s="2">
        <v>0</v>
      </c>
    </row>
    <row r="44" spans="1:12" ht="97.5" customHeight="1" x14ac:dyDescent="0.25">
      <c r="A44" s="21"/>
      <c r="B44" s="8" t="s">
        <v>71</v>
      </c>
      <c r="C44" s="50" t="s">
        <v>30</v>
      </c>
      <c r="D44" s="2">
        <f>G44+J44</f>
        <v>602.1</v>
      </c>
      <c r="E44" s="2">
        <f>H44+K44</f>
        <v>602.1</v>
      </c>
      <c r="F44" s="2">
        <f t="shared" si="8"/>
        <v>100</v>
      </c>
      <c r="G44" s="2">
        <v>602.1</v>
      </c>
      <c r="H44" s="2">
        <v>602.1</v>
      </c>
      <c r="I44" s="2">
        <f t="shared" si="9"/>
        <v>100</v>
      </c>
      <c r="J44" s="2">
        <v>0</v>
      </c>
      <c r="K44" s="2">
        <v>0</v>
      </c>
      <c r="L44" s="2">
        <v>0</v>
      </c>
    </row>
    <row r="45" spans="1:12" s="31" customFormat="1" ht="45.75" customHeight="1" x14ac:dyDescent="0.2">
      <c r="A45" s="17">
        <v>3</v>
      </c>
      <c r="B45" s="6" t="s">
        <v>72</v>
      </c>
      <c r="C45" s="16"/>
      <c r="D45" s="5">
        <f>D49+D56</f>
        <v>2974.3500000000004</v>
      </c>
      <c r="E45" s="5">
        <f t="shared" ref="E45:H45" si="10">E49+E56</f>
        <v>2974.3500000000004</v>
      </c>
      <c r="F45" s="5">
        <f>E45/D45*100</f>
        <v>100</v>
      </c>
      <c r="G45" s="5">
        <f t="shared" si="10"/>
        <v>2974.3500000000004</v>
      </c>
      <c r="H45" s="5">
        <f t="shared" si="10"/>
        <v>2974.3500000000004</v>
      </c>
      <c r="I45" s="5">
        <f t="shared" si="9"/>
        <v>100</v>
      </c>
      <c r="J45" s="5">
        <v>0</v>
      </c>
      <c r="K45" s="5">
        <v>0</v>
      </c>
      <c r="L45" s="5">
        <v>0</v>
      </c>
    </row>
    <row r="46" spans="1:12" s="31" customFormat="1" ht="18" customHeight="1" x14ac:dyDescent="0.2">
      <c r="A46" s="16" t="s">
        <v>23</v>
      </c>
      <c r="B46" s="6" t="s">
        <v>16</v>
      </c>
      <c r="C46" s="16"/>
      <c r="D46" s="33" t="s">
        <v>38</v>
      </c>
      <c r="E46" s="33" t="s">
        <v>38</v>
      </c>
      <c r="F46" s="33" t="s">
        <v>38</v>
      </c>
      <c r="G46" s="33" t="s">
        <v>38</v>
      </c>
      <c r="H46" s="33" t="s">
        <v>38</v>
      </c>
      <c r="I46" s="33" t="s">
        <v>38</v>
      </c>
      <c r="J46" s="43" t="s">
        <v>38</v>
      </c>
      <c r="K46" s="43" t="s">
        <v>38</v>
      </c>
      <c r="L46" s="43" t="s">
        <v>38</v>
      </c>
    </row>
    <row r="47" spans="1:12" s="31" customFormat="1" ht="18" customHeight="1" x14ac:dyDescent="0.2">
      <c r="A47" s="34" t="s">
        <v>77</v>
      </c>
      <c r="B47" s="6" t="s">
        <v>17</v>
      </c>
      <c r="C47" s="16"/>
      <c r="D47" s="33" t="s">
        <v>38</v>
      </c>
      <c r="E47" s="33" t="s">
        <v>38</v>
      </c>
      <c r="F47" s="33" t="s">
        <v>38</v>
      </c>
      <c r="G47" s="33" t="s">
        <v>38</v>
      </c>
      <c r="H47" s="33" t="s">
        <v>38</v>
      </c>
      <c r="I47" s="33" t="s">
        <v>38</v>
      </c>
      <c r="J47" s="43" t="s">
        <v>38</v>
      </c>
      <c r="K47" s="43" t="s">
        <v>38</v>
      </c>
      <c r="L47" s="43" t="s">
        <v>38</v>
      </c>
    </row>
    <row r="48" spans="1:12" s="31" customFormat="1" ht="59.25" customHeight="1" x14ac:dyDescent="0.2">
      <c r="A48" s="29" t="s">
        <v>78</v>
      </c>
      <c r="B48" s="6" t="s">
        <v>80</v>
      </c>
      <c r="C48" s="16"/>
      <c r="D48" s="5">
        <f>D49+D56</f>
        <v>2974.3500000000004</v>
      </c>
      <c r="E48" s="5">
        <f>E49+E56</f>
        <v>2974.3500000000004</v>
      </c>
      <c r="F48" s="5">
        <f>E48/D48*100</f>
        <v>100</v>
      </c>
      <c r="G48" s="5">
        <f>G49+G56</f>
        <v>2974.3500000000004</v>
      </c>
      <c r="H48" s="5">
        <f>H49+H56</f>
        <v>2974.3500000000004</v>
      </c>
      <c r="I48" s="5">
        <f>H48/G48*100</f>
        <v>100</v>
      </c>
      <c r="J48" s="5">
        <v>0</v>
      </c>
      <c r="K48" s="5">
        <v>0</v>
      </c>
      <c r="L48" s="5">
        <v>0</v>
      </c>
    </row>
    <row r="49" spans="1:12" s="31" customFormat="1" ht="45.75" customHeight="1" x14ac:dyDescent="0.2">
      <c r="A49" s="29" t="s">
        <v>79</v>
      </c>
      <c r="B49" s="6" t="s">
        <v>35</v>
      </c>
      <c r="C49" s="16"/>
      <c r="D49" s="5">
        <f>SUM(D50:D55)</f>
        <v>850.65</v>
      </c>
      <c r="E49" s="5">
        <f t="shared" ref="E49" si="11">SUM(E50:E55)</f>
        <v>850.65</v>
      </c>
      <c r="F49" s="5">
        <f>E49/D49*100</f>
        <v>100</v>
      </c>
      <c r="G49" s="5">
        <f t="shared" ref="G49" si="12">SUM(G50:G55)</f>
        <v>850.65</v>
      </c>
      <c r="H49" s="5">
        <f t="shared" ref="H49" si="13">SUM(H50:H55)</f>
        <v>850.65</v>
      </c>
      <c r="I49" s="5">
        <f>H49/G49*100</f>
        <v>100</v>
      </c>
      <c r="J49" s="5">
        <v>0</v>
      </c>
      <c r="K49" s="5">
        <v>0</v>
      </c>
      <c r="L49" s="5">
        <v>0</v>
      </c>
    </row>
    <row r="50" spans="1:12" ht="66.2" customHeight="1" x14ac:dyDescent="0.25">
      <c r="A50" s="21"/>
      <c r="B50" s="8" t="s">
        <v>83</v>
      </c>
      <c r="C50" s="50" t="s">
        <v>32</v>
      </c>
      <c r="D50" s="2">
        <f t="shared" ref="D50:E55" si="14">G50+J50</f>
        <v>155.88</v>
      </c>
      <c r="E50" s="2">
        <f t="shared" si="14"/>
        <v>155.88</v>
      </c>
      <c r="F50" s="2">
        <f>E50/D50*100</f>
        <v>100</v>
      </c>
      <c r="G50" s="2">
        <v>155.88</v>
      </c>
      <c r="H50" s="2">
        <v>155.88</v>
      </c>
      <c r="I50" s="2">
        <f>H50/G50*100</f>
        <v>100</v>
      </c>
      <c r="J50" s="2">
        <v>0</v>
      </c>
      <c r="K50" s="2">
        <v>0</v>
      </c>
      <c r="L50" s="2">
        <v>0</v>
      </c>
    </row>
    <row r="51" spans="1:12" ht="68.25" customHeight="1" x14ac:dyDescent="0.25">
      <c r="A51" s="21"/>
      <c r="B51" s="8" t="s">
        <v>84</v>
      </c>
      <c r="C51" s="50" t="s">
        <v>82</v>
      </c>
      <c r="D51" s="2">
        <f t="shared" si="14"/>
        <v>9.4</v>
      </c>
      <c r="E51" s="2">
        <f t="shared" si="14"/>
        <v>9.4</v>
      </c>
      <c r="F51" s="2">
        <f t="shared" ref="F51:F55" si="15">E51/D51*100</f>
        <v>100</v>
      </c>
      <c r="G51" s="2">
        <v>9.4</v>
      </c>
      <c r="H51" s="2">
        <v>9.4</v>
      </c>
      <c r="I51" s="2">
        <f t="shared" ref="I51:I55" si="16">H51/G51*100</f>
        <v>100</v>
      </c>
      <c r="J51" s="2">
        <v>0</v>
      </c>
      <c r="K51" s="2">
        <v>0</v>
      </c>
      <c r="L51" s="2">
        <v>0</v>
      </c>
    </row>
    <row r="52" spans="1:12" ht="61.5" customHeight="1" x14ac:dyDescent="0.25">
      <c r="A52" s="21"/>
      <c r="B52" s="8" t="s">
        <v>85</v>
      </c>
      <c r="C52" s="50" t="s">
        <v>26</v>
      </c>
      <c r="D52" s="2">
        <f t="shared" si="14"/>
        <v>148.87</v>
      </c>
      <c r="E52" s="2">
        <f t="shared" si="14"/>
        <v>148.87</v>
      </c>
      <c r="F52" s="2">
        <f t="shared" si="15"/>
        <v>100</v>
      </c>
      <c r="G52" s="44">
        <v>148.87</v>
      </c>
      <c r="H52" s="44">
        <v>148.87</v>
      </c>
      <c r="I52" s="2">
        <f t="shared" si="16"/>
        <v>100</v>
      </c>
      <c r="J52" s="2">
        <v>0</v>
      </c>
      <c r="K52" s="2">
        <v>0</v>
      </c>
      <c r="L52" s="2">
        <v>0</v>
      </c>
    </row>
    <row r="53" spans="1:12" ht="91.5" customHeight="1" x14ac:dyDescent="0.25">
      <c r="A53" s="21"/>
      <c r="B53" s="22" t="s">
        <v>86</v>
      </c>
      <c r="C53" s="50" t="s">
        <v>25</v>
      </c>
      <c r="D53" s="2">
        <f t="shared" si="14"/>
        <v>230</v>
      </c>
      <c r="E53" s="2">
        <f t="shared" si="14"/>
        <v>230</v>
      </c>
      <c r="F53" s="2">
        <f t="shared" si="15"/>
        <v>100</v>
      </c>
      <c r="G53" s="2">
        <v>230</v>
      </c>
      <c r="H53" s="2">
        <v>230</v>
      </c>
      <c r="I53" s="2">
        <f t="shared" si="16"/>
        <v>100</v>
      </c>
      <c r="J53" s="2">
        <v>0</v>
      </c>
      <c r="K53" s="2">
        <v>0</v>
      </c>
      <c r="L53" s="2">
        <v>0</v>
      </c>
    </row>
    <row r="54" spans="1:12" ht="68.25" customHeight="1" x14ac:dyDescent="0.25">
      <c r="A54" s="21"/>
      <c r="B54" s="8" t="s">
        <v>87</v>
      </c>
      <c r="C54" s="50" t="s">
        <v>25</v>
      </c>
      <c r="D54" s="2">
        <f t="shared" si="14"/>
        <v>56.5</v>
      </c>
      <c r="E54" s="2">
        <f t="shared" si="14"/>
        <v>56.5</v>
      </c>
      <c r="F54" s="2">
        <f t="shared" si="15"/>
        <v>100</v>
      </c>
      <c r="G54" s="2">
        <v>56.5</v>
      </c>
      <c r="H54" s="2">
        <v>56.5</v>
      </c>
      <c r="I54" s="2">
        <f t="shared" si="16"/>
        <v>100</v>
      </c>
      <c r="J54" s="2">
        <v>0</v>
      </c>
      <c r="K54" s="2">
        <v>0</v>
      </c>
      <c r="L54" s="2">
        <v>0</v>
      </c>
    </row>
    <row r="55" spans="1:12" ht="78.75" customHeight="1" x14ac:dyDescent="0.25">
      <c r="A55" s="21"/>
      <c r="B55" s="8" t="s">
        <v>88</v>
      </c>
      <c r="C55" s="50" t="s">
        <v>31</v>
      </c>
      <c r="D55" s="2">
        <f t="shared" si="14"/>
        <v>250</v>
      </c>
      <c r="E55" s="2">
        <f t="shared" si="14"/>
        <v>250</v>
      </c>
      <c r="F55" s="2">
        <f t="shared" si="15"/>
        <v>100</v>
      </c>
      <c r="G55" s="2">
        <v>250</v>
      </c>
      <c r="H55" s="2">
        <v>250</v>
      </c>
      <c r="I55" s="2">
        <f t="shared" si="16"/>
        <v>100</v>
      </c>
      <c r="J55" s="2">
        <v>0</v>
      </c>
      <c r="K55" s="2">
        <v>0</v>
      </c>
      <c r="L55" s="2">
        <v>0</v>
      </c>
    </row>
    <row r="56" spans="1:12" s="31" customFormat="1" ht="75.2" customHeight="1" x14ac:dyDescent="0.2">
      <c r="A56" s="29" t="s">
        <v>81</v>
      </c>
      <c r="B56" s="6" t="s">
        <v>36</v>
      </c>
      <c r="C56" s="16"/>
      <c r="D56" s="5">
        <f>SUM(D57:D60)</f>
        <v>2123.7000000000003</v>
      </c>
      <c r="E56" s="5">
        <f>SUM(E57:E60)</f>
        <v>2123.7000000000003</v>
      </c>
      <c r="F56" s="5">
        <f>E56/D56*100</f>
        <v>100</v>
      </c>
      <c r="G56" s="5">
        <f>SUM(G57:G60)</f>
        <v>2123.7000000000003</v>
      </c>
      <c r="H56" s="5">
        <f>SUM(H57:H60)</f>
        <v>2123.7000000000003</v>
      </c>
      <c r="I56" s="5">
        <f>H56/G56*100</f>
        <v>100</v>
      </c>
      <c r="J56" s="5">
        <v>0</v>
      </c>
      <c r="K56" s="5">
        <v>0</v>
      </c>
      <c r="L56" s="5">
        <v>0</v>
      </c>
    </row>
    <row r="57" spans="1:12" ht="113.25" customHeight="1" x14ac:dyDescent="0.25">
      <c r="A57" s="21"/>
      <c r="B57" s="8" t="s">
        <v>89</v>
      </c>
      <c r="C57" s="50" t="s">
        <v>30</v>
      </c>
      <c r="D57" s="2">
        <f t="shared" ref="D57:E60" si="17">G57+J57</f>
        <v>151</v>
      </c>
      <c r="E57" s="2">
        <f t="shared" si="17"/>
        <v>151</v>
      </c>
      <c r="F57" s="2">
        <f t="shared" ref="F57:F60" si="18">E57/D57*100</f>
        <v>100</v>
      </c>
      <c r="G57" s="2">
        <v>151</v>
      </c>
      <c r="H57" s="2">
        <v>151</v>
      </c>
      <c r="I57" s="2">
        <f t="shared" ref="I57:I60" si="19">H57/G57*100</f>
        <v>100</v>
      </c>
      <c r="J57" s="2">
        <v>0</v>
      </c>
      <c r="K57" s="2">
        <v>0</v>
      </c>
      <c r="L57" s="2">
        <v>0</v>
      </c>
    </row>
    <row r="58" spans="1:12" ht="90" customHeight="1" x14ac:dyDescent="0.25">
      <c r="A58" s="21"/>
      <c r="B58" s="8" t="s">
        <v>90</v>
      </c>
      <c r="C58" s="50" t="s">
        <v>30</v>
      </c>
      <c r="D58" s="2">
        <f t="shared" si="17"/>
        <v>1731.4</v>
      </c>
      <c r="E58" s="2">
        <f t="shared" si="17"/>
        <v>1731.4</v>
      </c>
      <c r="F58" s="2">
        <f t="shared" si="18"/>
        <v>100</v>
      </c>
      <c r="G58" s="44">
        <v>1731.4</v>
      </c>
      <c r="H58" s="44">
        <v>1731.4</v>
      </c>
      <c r="I58" s="2">
        <f t="shared" si="19"/>
        <v>100</v>
      </c>
      <c r="J58" s="2">
        <v>0</v>
      </c>
      <c r="K58" s="2">
        <v>0</v>
      </c>
      <c r="L58" s="2">
        <v>0</v>
      </c>
    </row>
    <row r="59" spans="1:12" ht="104.25" customHeight="1" x14ac:dyDescent="0.25">
      <c r="A59" s="21"/>
      <c r="B59" s="8" t="s">
        <v>91</v>
      </c>
      <c r="C59" s="50" t="s">
        <v>30</v>
      </c>
      <c r="D59" s="2">
        <f t="shared" si="17"/>
        <v>231.3</v>
      </c>
      <c r="E59" s="2">
        <f t="shared" si="17"/>
        <v>231.3</v>
      </c>
      <c r="F59" s="2">
        <f t="shared" si="18"/>
        <v>100</v>
      </c>
      <c r="G59" s="2">
        <v>231.3</v>
      </c>
      <c r="H59" s="2">
        <v>231.3</v>
      </c>
      <c r="I59" s="2">
        <f t="shared" si="19"/>
        <v>100</v>
      </c>
      <c r="J59" s="2">
        <v>0</v>
      </c>
      <c r="K59" s="2">
        <v>0</v>
      </c>
      <c r="L59" s="2">
        <v>0</v>
      </c>
    </row>
    <row r="60" spans="1:12" ht="112.7" customHeight="1" x14ac:dyDescent="0.25">
      <c r="A60" s="21"/>
      <c r="B60" s="8" t="s">
        <v>92</v>
      </c>
      <c r="C60" s="50" t="s">
        <v>30</v>
      </c>
      <c r="D60" s="2">
        <f t="shared" si="17"/>
        <v>10</v>
      </c>
      <c r="E60" s="2">
        <f t="shared" si="17"/>
        <v>10</v>
      </c>
      <c r="F60" s="2">
        <f t="shared" si="18"/>
        <v>100</v>
      </c>
      <c r="G60" s="2">
        <v>10</v>
      </c>
      <c r="H60" s="2">
        <v>10</v>
      </c>
      <c r="I60" s="2">
        <f t="shared" si="19"/>
        <v>100</v>
      </c>
      <c r="J60" s="2">
        <v>0</v>
      </c>
      <c r="K60" s="2">
        <v>0</v>
      </c>
      <c r="L60" s="2">
        <v>0</v>
      </c>
    </row>
    <row r="61" spans="1:12" s="31" customFormat="1" ht="30.2" customHeight="1" x14ac:dyDescent="0.2">
      <c r="A61" s="29">
        <v>4</v>
      </c>
      <c r="B61" s="6" t="s">
        <v>93</v>
      </c>
      <c r="C61" s="16"/>
      <c r="D61" s="5">
        <f>D63+D66</f>
        <v>197123.03576000003</v>
      </c>
      <c r="E61" s="5">
        <f>E63+E66</f>
        <v>171389.31895000002</v>
      </c>
      <c r="F61" s="5">
        <f>E61/D61*100</f>
        <v>86.945352829625065</v>
      </c>
      <c r="G61" s="5">
        <f>G63+G66</f>
        <v>197123.03576000003</v>
      </c>
      <c r="H61" s="5">
        <f>H63+H66</f>
        <v>171389.31895000002</v>
      </c>
      <c r="I61" s="5">
        <f>H61/G61*100</f>
        <v>86.945352829625065</v>
      </c>
      <c r="J61" s="5">
        <v>0</v>
      </c>
      <c r="K61" s="5">
        <v>0</v>
      </c>
      <c r="L61" s="5">
        <v>0</v>
      </c>
    </row>
    <row r="62" spans="1:12" s="31" customFormat="1" ht="18" customHeight="1" x14ac:dyDescent="0.2">
      <c r="A62" s="29" t="s">
        <v>94</v>
      </c>
      <c r="B62" s="6" t="s">
        <v>16</v>
      </c>
      <c r="C62" s="32"/>
      <c r="D62" s="33" t="s">
        <v>38</v>
      </c>
      <c r="E62" s="33" t="s">
        <v>38</v>
      </c>
      <c r="F62" s="33" t="s">
        <v>38</v>
      </c>
      <c r="G62" s="33" t="s">
        <v>38</v>
      </c>
      <c r="H62" s="33" t="s">
        <v>38</v>
      </c>
      <c r="I62" s="33" t="s">
        <v>38</v>
      </c>
      <c r="J62" s="43" t="s">
        <v>38</v>
      </c>
      <c r="K62" s="43" t="s">
        <v>38</v>
      </c>
      <c r="L62" s="43" t="s">
        <v>38</v>
      </c>
    </row>
    <row r="63" spans="1:12" s="31" customFormat="1" ht="48.2" customHeight="1" x14ac:dyDescent="0.2">
      <c r="A63" s="29" t="s">
        <v>95</v>
      </c>
      <c r="B63" s="6" t="s">
        <v>102</v>
      </c>
      <c r="C63" s="16" t="s">
        <v>20</v>
      </c>
      <c r="D63" s="5">
        <f>D64+D65</f>
        <v>18667.762999999999</v>
      </c>
      <c r="E63" s="5">
        <f>E64+E65</f>
        <v>1806.63</v>
      </c>
      <c r="F63" s="30">
        <f>E63/D63*100</f>
        <v>9.6778066016801283</v>
      </c>
      <c r="G63" s="5">
        <f>G64+G65</f>
        <v>18667.762999999999</v>
      </c>
      <c r="H63" s="5">
        <f>H64+H65</f>
        <v>1806.63</v>
      </c>
      <c r="I63" s="30">
        <f>H63/G63*100</f>
        <v>9.6778066016801283</v>
      </c>
      <c r="J63" s="5">
        <v>0</v>
      </c>
      <c r="K63" s="5">
        <v>0</v>
      </c>
      <c r="L63" s="5">
        <v>0</v>
      </c>
    </row>
    <row r="64" spans="1:12" ht="73.5" customHeight="1" x14ac:dyDescent="0.25">
      <c r="A64" s="21"/>
      <c r="B64" s="8" t="s">
        <v>103</v>
      </c>
      <c r="C64" s="50" t="s">
        <v>20</v>
      </c>
      <c r="D64" s="2">
        <f t="shared" ref="D64:E64" si="20">G64+J64</f>
        <v>17094.45</v>
      </c>
      <c r="E64" s="2">
        <f t="shared" si="20"/>
        <v>594.45000000000005</v>
      </c>
      <c r="F64" s="28">
        <f>E64/D64*100</f>
        <v>3.4774444337197159</v>
      </c>
      <c r="G64" s="2">
        <v>17094.45</v>
      </c>
      <c r="H64" s="2">
        <v>594.45000000000005</v>
      </c>
      <c r="I64" s="28">
        <f>H64/G64*100</f>
        <v>3.4774444337197159</v>
      </c>
      <c r="J64" s="2">
        <v>0</v>
      </c>
      <c r="K64" s="2">
        <v>0</v>
      </c>
      <c r="L64" s="2">
        <v>0</v>
      </c>
    </row>
    <row r="65" spans="1:12" ht="87" customHeight="1" x14ac:dyDescent="0.25">
      <c r="A65" s="21"/>
      <c r="B65" s="8" t="s">
        <v>104</v>
      </c>
      <c r="C65" s="50" t="s">
        <v>20</v>
      </c>
      <c r="D65" s="2">
        <f>G65+J65</f>
        <v>1573.3130000000001</v>
      </c>
      <c r="E65" s="2">
        <f>H65+K65</f>
        <v>1212.18</v>
      </c>
      <c r="F65" s="28">
        <f>E65/D65*100</f>
        <v>77.046334708986706</v>
      </c>
      <c r="G65" s="2">
        <v>1573.3130000000001</v>
      </c>
      <c r="H65" s="2">
        <v>1212.18</v>
      </c>
      <c r="I65" s="28">
        <f>H65/G65*100</f>
        <v>77.046334708986706</v>
      </c>
      <c r="J65" s="2">
        <v>0</v>
      </c>
      <c r="K65" s="2">
        <v>0</v>
      </c>
      <c r="L65" s="2">
        <v>0</v>
      </c>
    </row>
    <row r="66" spans="1:12" s="31" customFormat="1" ht="60" customHeight="1" x14ac:dyDescent="0.2">
      <c r="A66" s="29" t="s">
        <v>96</v>
      </c>
      <c r="B66" s="6" t="s">
        <v>97</v>
      </c>
      <c r="C66" s="16"/>
      <c r="D66" s="5">
        <f>D67+D70</f>
        <v>178455.27276000002</v>
      </c>
      <c r="E66" s="5">
        <f>E67+E70</f>
        <v>169582.68895000001</v>
      </c>
      <c r="F66" s="30">
        <f t="shared" ref="F66:F88" si="21">E66/D66*100</f>
        <v>95.028118994313758</v>
      </c>
      <c r="G66" s="5">
        <f>G67+G70</f>
        <v>178455.27276000002</v>
      </c>
      <c r="H66" s="5">
        <f>H67+H70</f>
        <v>169582.68895000001</v>
      </c>
      <c r="I66" s="30">
        <f t="shared" ref="I66:I88" si="22">H66/G66*100</f>
        <v>95.028118994313758</v>
      </c>
      <c r="J66" s="5">
        <v>0</v>
      </c>
      <c r="K66" s="5">
        <v>0</v>
      </c>
      <c r="L66" s="5">
        <v>0</v>
      </c>
    </row>
    <row r="67" spans="1:12" s="31" customFormat="1" ht="72" customHeight="1" x14ac:dyDescent="0.2">
      <c r="A67" s="29" t="s">
        <v>99</v>
      </c>
      <c r="B67" s="6" t="s">
        <v>98</v>
      </c>
      <c r="C67" s="16"/>
      <c r="D67" s="5">
        <f>SUM(D68:D69)</f>
        <v>149062.23631000001</v>
      </c>
      <c r="E67" s="5">
        <f>SUM(E68:E69)</f>
        <v>144863.27551000001</v>
      </c>
      <c r="F67" s="30">
        <f t="shared" si="21"/>
        <v>97.183082111241404</v>
      </c>
      <c r="G67" s="5">
        <f>SUM(G68:G69)</f>
        <v>149062.23631000001</v>
      </c>
      <c r="H67" s="5">
        <f>SUM(H68:H69)</f>
        <v>144863.27551000001</v>
      </c>
      <c r="I67" s="30">
        <f t="shared" si="22"/>
        <v>97.183082111241404</v>
      </c>
      <c r="J67" s="5">
        <v>0</v>
      </c>
      <c r="K67" s="5">
        <v>0</v>
      </c>
      <c r="L67" s="5">
        <v>0</v>
      </c>
    </row>
    <row r="68" spans="1:12" ht="111.2" customHeight="1" x14ac:dyDescent="0.25">
      <c r="A68" s="21"/>
      <c r="B68" s="8" t="s">
        <v>100</v>
      </c>
      <c r="C68" s="50" t="s">
        <v>24</v>
      </c>
      <c r="D68" s="2">
        <f t="shared" ref="D68:D76" si="23">G68+J68</f>
        <v>977.61054000000001</v>
      </c>
      <c r="E68" s="2">
        <f t="shared" ref="E68:E76" si="24">H68+K68</f>
        <v>977.61054000000001</v>
      </c>
      <c r="F68" s="28">
        <f t="shared" si="21"/>
        <v>100</v>
      </c>
      <c r="G68" s="52">
        <v>977.61054000000001</v>
      </c>
      <c r="H68" s="45">
        <v>977.61054000000001</v>
      </c>
      <c r="I68" s="28">
        <f>H68/G68*100</f>
        <v>100</v>
      </c>
      <c r="J68" s="2">
        <v>0</v>
      </c>
      <c r="K68" s="2">
        <v>0</v>
      </c>
      <c r="L68" s="2">
        <v>0</v>
      </c>
    </row>
    <row r="69" spans="1:12" ht="82.5" customHeight="1" x14ac:dyDescent="0.25">
      <c r="A69" s="21"/>
      <c r="B69" s="8" t="s">
        <v>101</v>
      </c>
      <c r="C69" s="50" t="s">
        <v>24</v>
      </c>
      <c r="D69" s="2">
        <f t="shared" si="23"/>
        <v>148084.62577000001</v>
      </c>
      <c r="E69" s="2">
        <f t="shared" si="24"/>
        <v>143885.66497000001</v>
      </c>
      <c r="F69" s="28">
        <f t="shared" si="21"/>
        <v>97.164485659354199</v>
      </c>
      <c r="G69" s="52">
        <v>148084.62577000001</v>
      </c>
      <c r="H69" s="44">
        <v>143885.66497000001</v>
      </c>
      <c r="I69" s="28">
        <f t="shared" si="22"/>
        <v>97.164485659354199</v>
      </c>
      <c r="J69" s="2">
        <v>0</v>
      </c>
      <c r="K69" s="2">
        <v>0</v>
      </c>
      <c r="L69" s="2">
        <v>0</v>
      </c>
    </row>
    <row r="70" spans="1:12" ht="80.45" customHeight="1" x14ac:dyDescent="0.25">
      <c r="A70" s="21"/>
      <c r="B70" s="6" t="s">
        <v>37</v>
      </c>
      <c r="C70" s="50"/>
      <c r="D70" s="5">
        <f t="shared" si="23"/>
        <v>29393.036450000003</v>
      </c>
      <c r="E70" s="5">
        <f t="shared" si="24"/>
        <v>24719.41344</v>
      </c>
      <c r="F70" s="5">
        <f>E70/D70*100</f>
        <v>84.099556988777863</v>
      </c>
      <c r="G70" s="5">
        <f>SUM(G71:G76)</f>
        <v>29393.036450000003</v>
      </c>
      <c r="H70" s="51">
        <f>SUM(H71:H76)</f>
        <v>24719.41344</v>
      </c>
      <c r="I70" s="5">
        <f t="shared" si="22"/>
        <v>84.099556988777863</v>
      </c>
      <c r="J70" s="5">
        <v>0</v>
      </c>
      <c r="K70" s="5">
        <v>0</v>
      </c>
      <c r="L70" s="5">
        <v>0</v>
      </c>
    </row>
    <row r="71" spans="1:12" ht="120.75" customHeight="1" x14ac:dyDescent="0.25">
      <c r="A71" s="21"/>
      <c r="B71" s="8" t="s">
        <v>107</v>
      </c>
      <c r="C71" s="50" t="s">
        <v>39</v>
      </c>
      <c r="D71" s="2">
        <f t="shared" si="23"/>
        <v>9244.6720000000005</v>
      </c>
      <c r="E71" s="2">
        <f t="shared" si="24"/>
        <v>9192.9285500000005</v>
      </c>
      <c r="F71" s="2">
        <f t="shared" si="21"/>
        <v>99.44028895779104</v>
      </c>
      <c r="G71" s="2">
        <v>9244.6720000000005</v>
      </c>
      <c r="H71" s="2">
        <v>9192.9285500000005</v>
      </c>
      <c r="I71" s="2">
        <f t="shared" si="22"/>
        <v>99.44028895779104</v>
      </c>
      <c r="J71" s="2">
        <v>0</v>
      </c>
      <c r="K71" s="2">
        <v>0</v>
      </c>
      <c r="L71" s="2">
        <v>0</v>
      </c>
    </row>
    <row r="72" spans="1:12" ht="123" customHeight="1" x14ac:dyDescent="0.25">
      <c r="A72" s="21"/>
      <c r="B72" s="8" t="s">
        <v>106</v>
      </c>
      <c r="C72" s="50" t="s">
        <v>40</v>
      </c>
      <c r="D72" s="2">
        <f t="shared" si="23"/>
        <v>9977.2661499999995</v>
      </c>
      <c r="E72" s="2">
        <f t="shared" si="24"/>
        <v>9977.2661499999995</v>
      </c>
      <c r="F72" s="2">
        <f t="shared" si="21"/>
        <v>100</v>
      </c>
      <c r="G72" s="2">
        <v>9977.2661499999995</v>
      </c>
      <c r="H72" s="45">
        <v>9977.2661499999995</v>
      </c>
      <c r="I72" s="2">
        <f t="shared" si="22"/>
        <v>100</v>
      </c>
      <c r="J72" s="2">
        <v>0</v>
      </c>
      <c r="K72" s="2">
        <v>0</v>
      </c>
      <c r="L72" s="2">
        <v>0</v>
      </c>
    </row>
    <row r="73" spans="1:12" ht="109.5" customHeight="1" x14ac:dyDescent="0.25">
      <c r="A73" s="21"/>
      <c r="B73" s="8" t="s">
        <v>105</v>
      </c>
      <c r="C73" s="50" t="s">
        <v>20</v>
      </c>
      <c r="D73" s="2">
        <f t="shared" si="23"/>
        <v>1905.89</v>
      </c>
      <c r="E73" s="2">
        <f t="shared" si="24"/>
        <v>1905.71</v>
      </c>
      <c r="F73" s="2">
        <f t="shared" si="21"/>
        <v>99.990555593449784</v>
      </c>
      <c r="G73" s="2">
        <v>1905.89</v>
      </c>
      <c r="H73" s="2">
        <v>1905.71</v>
      </c>
      <c r="I73" s="2">
        <f t="shared" si="22"/>
        <v>99.990555593449784</v>
      </c>
      <c r="J73" s="2">
        <v>0</v>
      </c>
      <c r="K73" s="2">
        <v>0</v>
      </c>
      <c r="L73" s="2">
        <v>0</v>
      </c>
    </row>
    <row r="74" spans="1:12" ht="120.75" customHeight="1" x14ac:dyDescent="0.25">
      <c r="A74" s="21"/>
      <c r="B74" s="8" t="s">
        <v>108</v>
      </c>
      <c r="C74" s="50" t="s">
        <v>39</v>
      </c>
      <c r="D74" s="2">
        <f t="shared" si="23"/>
        <v>2089.4180000000001</v>
      </c>
      <c r="E74" s="2">
        <f t="shared" si="24"/>
        <v>1688.06844</v>
      </c>
      <c r="F74" s="2">
        <f t="shared" si="21"/>
        <v>80.791322751120163</v>
      </c>
      <c r="G74" s="2">
        <v>2089.4180000000001</v>
      </c>
      <c r="H74" s="2">
        <v>1688.06844</v>
      </c>
      <c r="I74" s="2">
        <f t="shared" si="22"/>
        <v>80.791322751120163</v>
      </c>
      <c r="J74" s="2">
        <v>0</v>
      </c>
      <c r="K74" s="2">
        <v>0</v>
      </c>
      <c r="L74" s="2">
        <v>0</v>
      </c>
    </row>
    <row r="75" spans="1:12" ht="136.5" customHeight="1" x14ac:dyDescent="0.25">
      <c r="A75" s="21"/>
      <c r="B75" s="8" t="s">
        <v>109</v>
      </c>
      <c r="C75" s="50" t="s">
        <v>40</v>
      </c>
      <c r="D75" s="2">
        <f t="shared" si="23"/>
        <v>175.7903</v>
      </c>
      <c r="E75" s="2">
        <f t="shared" si="24"/>
        <v>175.7903</v>
      </c>
      <c r="F75" s="2">
        <f t="shared" si="21"/>
        <v>100</v>
      </c>
      <c r="G75" s="2">
        <v>175.7903</v>
      </c>
      <c r="H75" s="2">
        <v>175.7903</v>
      </c>
      <c r="I75" s="2">
        <f t="shared" si="22"/>
        <v>100</v>
      </c>
      <c r="J75" s="2">
        <v>0</v>
      </c>
      <c r="K75" s="2">
        <v>0</v>
      </c>
      <c r="L75" s="2">
        <v>0</v>
      </c>
    </row>
    <row r="76" spans="1:12" ht="120.75" customHeight="1" x14ac:dyDescent="0.25">
      <c r="A76" s="21"/>
      <c r="B76" s="8" t="s">
        <v>110</v>
      </c>
      <c r="C76" s="50" t="s">
        <v>20</v>
      </c>
      <c r="D76" s="2">
        <f t="shared" si="23"/>
        <v>6000</v>
      </c>
      <c r="E76" s="2">
        <f t="shared" si="24"/>
        <v>1779.65</v>
      </c>
      <c r="F76" s="2">
        <f t="shared" si="21"/>
        <v>29.660833333333336</v>
      </c>
      <c r="G76" s="2">
        <v>6000</v>
      </c>
      <c r="H76" s="2">
        <v>1779.65</v>
      </c>
      <c r="I76" s="2">
        <f t="shared" si="22"/>
        <v>29.660833333333336</v>
      </c>
      <c r="J76" s="2">
        <v>0</v>
      </c>
      <c r="K76" s="2">
        <v>0</v>
      </c>
      <c r="L76" s="2">
        <v>0</v>
      </c>
    </row>
    <row r="77" spans="1:12" s="31" customFormat="1" ht="36.75" customHeight="1" x14ac:dyDescent="0.2">
      <c r="A77" s="29">
        <v>5</v>
      </c>
      <c r="B77" s="6" t="s">
        <v>111</v>
      </c>
      <c r="C77" s="16"/>
      <c r="D77" s="5">
        <f>D79+D81</f>
        <v>922530.1948099999</v>
      </c>
      <c r="E77" s="5">
        <f>E79+E81</f>
        <v>890056.19472999987</v>
      </c>
      <c r="F77" s="5">
        <f t="shared" si="21"/>
        <v>96.47989840736993</v>
      </c>
      <c r="G77" s="5">
        <f>G79+G81</f>
        <v>922530.1948099999</v>
      </c>
      <c r="H77" s="5">
        <f>H79+H81</f>
        <v>890056.19472999987</v>
      </c>
      <c r="I77" s="5">
        <f t="shared" si="22"/>
        <v>96.47989840736993</v>
      </c>
      <c r="J77" s="5">
        <v>0</v>
      </c>
      <c r="K77" s="5">
        <v>0</v>
      </c>
      <c r="L77" s="5">
        <v>0</v>
      </c>
    </row>
    <row r="78" spans="1:12" s="31" customFormat="1" ht="18" customHeight="1" x14ac:dyDescent="0.2">
      <c r="A78" s="29" t="s">
        <v>112</v>
      </c>
      <c r="B78" s="6" t="s">
        <v>16</v>
      </c>
      <c r="C78" s="16"/>
      <c r="D78" s="30" t="s">
        <v>38</v>
      </c>
      <c r="E78" s="30" t="s">
        <v>38</v>
      </c>
      <c r="F78" s="30" t="s">
        <v>38</v>
      </c>
      <c r="G78" s="30" t="s">
        <v>38</v>
      </c>
      <c r="H78" s="30" t="s">
        <v>38</v>
      </c>
      <c r="I78" s="30" t="s">
        <v>38</v>
      </c>
      <c r="J78" s="5">
        <v>0</v>
      </c>
      <c r="K78" s="5">
        <v>0</v>
      </c>
      <c r="L78" s="5">
        <v>0</v>
      </c>
    </row>
    <row r="79" spans="1:12" s="31" customFormat="1" ht="51.75" customHeight="1" x14ac:dyDescent="0.2">
      <c r="A79" s="29" t="s">
        <v>113</v>
      </c>
      <c r="B79" s="6" t="s">
        <v>102</v>
      </c>
      <c r="C79" s="16" t="s">
        <v>20</v>
      </c>
      <c r="D79" s="5">
        <f>D80</f>
        <v>29437.68017</v>
      </c>
      <c r="E79" s="5">
        <f>E80</f>
        <v>186.1</v>
      </c>
      <c r="F79" s="5">
        <f>E79/D79*100</f>
        <v>0.63218296728984402</v>
      </c>
      <c r="G79" s="5">
        <f>G80</f>
        <v>29437.68017</v>
      </c>
      <c r="H79" s="5">
        <f>H80</f>
        <v>186.1</v>
      </c>
      <c r="I79" s="5">
        <f t="shared" si="22"/>
        <v>0.63218296728984402</v>
      </c>
      <c r="J79" s="5">
        <v>0</v>
      </c>
      <c r="K79" s="5">
        <v>0</v>
      </c>
      <c r="L79" s="5">
        <v>0</v>
      </c>
    </row>
    <row r="80" spans="1:12" ht="94.7" customHeight="1" x14ac:dyDescent="0.25">
      <c r="A80" s="21"/>
      <c r="B80" s="8" t="s">
        <v>114</v>
      </c>
      <c r="C80" s="50" t="s">
        <v>20</v>
      </c>
      <c r="D80" s="2">
        <f>G80+J80</f>
        <v>29437.68017</v>
      </c>
      <c r="E80" s="2">
        <f>H80+K80</f>
        <v>186.1</v>
      </c>
      <c r="F80" s="2">
        <f t="shared" si="21"/>
        <v>0.63218296728984402</v>
      </c>
      <c r="G80" s="2">
        <v>29437.68017</v>
      </c>
      <c r="H80" s="2">
        <v>186.1</v>
      </c>
      <c r="I80" s="2">
        <f t="shared" si="22"/>
        <v>0.63218296728984402</v>
      </c>
      <c r="J80" s="2">
        <v>0</v>
      </c>
      <c r="K80" s="2">
        <v>0</v>
      </c>
      <c r="L80" s="2">
        <v>0</v>
      </c>
    </row>
    <row r="81" spans="1:12" ht="36.75" customHeight="1" x14ac:dyDescent="0.25">
      <c r="A81" s="21" t="s">
        <v>115</v>
      </c>
      <c r="B81" s="6" t="s">
        <v>41</v>
      </c>
      <c r="C81" s="50"/>
      <c r="D81" s="5">
        <f>D82+D84</f>
        <v>893092.51463999995</v>
      </c>
      <c r="E81" s="5">
        <f>E82+E84</f>
        <v>889870.0947299999</v>
      </c>
      <c r="F81" s="5">
        <f t="shared" si="21"/>
        <v>99.639184087070859</v>
      </c>
      <c r="G81" s="5">
        <f>G82+G84</f>
        <v>893092.51463999995</v>
      </c>
      <c r="H81" s="5">
        <f>H82+H84</f>
        <v>889870.0947299999</v>
      </c>
      <c r="I81" s="5">
        <f t="shared" si="22"/>
        <v>99.639184087070859</v>
      </c>
      <c r="J81" s="5">
        <v>0</v>
      </c>
      <c r="K81" s="5">
        <v>0</v>
      </c>
      <c r="L81" s="5">
        <v>0</v>
      </c>
    </row>
    <row r="82" spans="1:12" ht="50.25" customHeight="1" x14ac:dyDescent="0.25">
      <c r="A82" s="21" t="s">
        <v>116</v>
      </c>
      <c r="B82" s="6" t="s">
        <v>42</v>
      </c>
      <c r="C82" s="50"/>
      <c r="D82" s="5">
        <f>D83</f>
        <v>1312.89906</v>
      </c>
      <c r="E82" s="5">
        <f>E83</f>
        <v>1312.89906</v>
      </c>
      <c r="F82" s="5">
        <f t="shared" si="21"/>
        <v>100</v>
      </c>
      <c r="G82" s="5">
        <f>G83</f>
        <v>1312.89906</v>
      </c>
      <c r="H82" s="5">
        <f>H83</f>
        <v>1312.89906</v>
      </c>
      <c r="I82" s="5">
        <f t="shared" si="22"/>
        <v>100</v>
      </c>
      <c r="J82" s="5">
        <v>0</v>
      </c>
      <c r="K82" s="5">
        <v>0</v>
      </c>
      <c r="L82" s="5">
        <v>0</v>
      </c>
    </row>
    <row r="83" spans="1:12" ht="52.5" customHeight="1" x14ac:dyDescent="0.25">
      <c r="A83" s="21"/>
      <c r="B83" s="8" t="s">
        <v>137</v>
      </c>
      <c r="C83" s="50" t="s">
        <v>24</v>
      </c>
      <c r="D83" s="2">
        <f>G83+J83</f>
        <v>1312.89906</v>
      </c>
      <c r="E83" s="2">
        <f>H83+K83</f>
        <v>1312.89906</v>
      </c>
      <c r="F83" s="2">
        <f t="shared" si="21"/>
        <v>100</v>
      </c>
      <c r="G83" s="44">
        <v>1312.89906</v>
      </c>
      <c r="H83" s="44">
        <v>1312.89906</v>
      </c>
      <c r="I83" s="2">
        <f t="shared" si="22"/>
        <v>100</v>
      </c>
      <c r="J83" s="2">
        <v>0</v>
      </c>
      <c r="K83" s="2">
        <v>0</v>
      </c>
      <c r="L83" s="2">
        <v>0</v>
      </c>
    </row>
    <row r="84" spans="1:12" s="31" customFormat="1" ht="45.75" customHeight="1" x14ac:dyDescent="0.2">
      <c r="A84" s="29" t="s">
        <v>117</v>
      </c>
      <c r="B84" s="6" t="s">
        <v>43</v>
      </c>
      <c r="C84" s="16"/>
      <c r="D84" s="5">
        <f>SUM(D85:D87)</f>
        <v>891779.61557999998</v>
      </c>
      <c r="E84" s="5">
        <f>SUM(E85:E87)</f>
        <v>888557.19566999993</v>
      </c>
      <c r="F84" s="5">
        <f t="shared" si="21"/>
        <v>99.638652885342722</v>
      </c>
      <c r="G84" s="5">
        <f>SUM(G85:G87)</f>
        <v>891779.61557999998</v>
      </c>
      <c r="H84" s="5">
        <f>SUM(H85:H87)</f>
        <v>888557.19566999993</v>
      </c>
      <c r="I84" s="5">
        <f t="shared" si="22"/>
        <v>99.638652885342722</v>
      </c>
      <c r="J84" s="5">
        <v>0</v>
      </c>
      <c r="K84" s="5">
        <v>0</v>
      </c>
      <c r="L84" s="5">
        <v>0</v>
      </c>
    </row>
    <row r="85" spans="1:12" ht="31.7" customHeight="1" x14ac:dyDescent="0.25">
      <c r="A85" s="21"/>
      <c r="B85" s="8" t="s">
        <v>118</v>
      </c>
      <c r="C85" s="50" t="s">
        <v>24</v>
      </c>
      <c r="D85" s="2">
        <f t="shared" ref="D85:E87" si="25">G85+J85</f>
        <v>3139.1653900000001</v>
      </c>
      <c r="E85" s="2">
        <f t="shared" si="25"/>
        <v>3139.1653900000001</v>
      </c>
      <c r="F85" s="2">
        <f t="shared" si="21"/>
        <v>100</v>
      </c>
      <c r="G85" s="2">
        <v>3139.1653900000001</v>
      </c>
      <c r="H85" s="2">
        <v>3139.1653900000001</v>
      </c>
      <c r="I85" s="2">
        <f t="shared" si="22"/>
        <v>100</v>
      </c>
      <c r="J85" s="2">
        <v>0</v>
      </c>
      <c r="K85" s="2">
        <v>0</v>
      </c>
      <c r="L85" s="2">
        <v>0</v>
      </c>
    </row>
    <row r="86" spans="1:12" ht="54.75" customHeight="1" x14ac:dyDescent="0.25">
      <c r="A86" s="21"/>
      <c r="B86" s="8" t="s">
        <v>119</v>
      </c>
      <c r="C86" s="50" t="s">
        <v>24</v>
      </c>
      <c r="D86" s="2">
        <f t="shared" si="25"/>
        <v>878301.98618999997</v>
      </c>
      <c r="E86" s="2">
        <f t="shared" si="25"/>
        <v>878170.87503999996</v>
      </c>
      <c r="F86" s="2">
        <f t="shared" si="21"/>
        <v>99.985072201581971</v>
      </c>
      <c r="G86" s="2">
        <v>878301.98618999997</v>
      </c>
      <c r="H86" s="2">
        <v>878170.87503999996</v>
      </c>
      <c r="I86" s="2">
        <f t="shared" si="22"/>
        <v>99.985072201581971</v>
      </c>
      <c r="J86" s="2">
        <v>0</v>
      </c>
      <c r="K86" s="2">
        <v>0</v>
      </c>
      <c r="L86" s="2">
        <v>0</v>
      </c>
    </row>
    <row r="87" spans="1:12" ht="72.75" customHeight="1" x14ac:dyDescent="0.25">
      <c r="A87" s="21"/>
      <c r="B87" s="8" t="s">
        <v>120</v>
      </c>
      <c r="C87" s="50" t="s">
        <v>24</v>
      </c>
      <c r="D87" s="2">
        <f t="shared" si="25"/>
        <v>10338.464</v>
      </c>
      <c r="E87" s="2">
        <f t="shared" si="25"/>
        <v>7247.15524</v>
      </c>
      <c r="F87" s="2">
        <f t="shared" si="21"/>
        <v>70.098955125248779</v>
      </c>
      <c r="G87" s="2">
        <v>10338.464</v>
      </c>
      <c r="H87" s="2">
        <v>7247.15524</v>
      </c>
      <c r="I87" s="2">
        <f t="shared" si="22"/>
        <v>70.098955125248779</v>
      </c>
      <c r="J87" s="2">
        <v>0</v>
      </c>
      <c r="K87" s="2">
        <v>0</v>
      </c>
      <c r="L87" s="2">
        <v>0</v>
      </c>
    </row>
    <row r="88" spans="1:12" s="31" customFormat="1" ht="45.75" customHeight="1" x14ac:dyDescent="0.2">
      <c r="A88" s="17">
        <v>6</v>
      </c>
      <c r="B88" s="6" t="s">
        <v>121</v>
      </c>
      <c r="C88" s="16"/>
      <c r="D88" s="5">
        <f>D91</f>
        <v>424469.46721999999</v>
      </c>
      <c r="E88" s="5">
        <f>E91</f>
        <v>423974.88115999999</v>
      </c>
      <c r="F88" s="5">
        <f t="shared" si="21"/>
        <v>99.883481357743065</v>
      </c>
      <c r="G88" s="5">
        <f>G91</f>
        <v>381600.06721999997</v>
      </c>
      <c r="H88" s="5">
        <f>H91</f>
        <v>381461.11252999998</v>
      </c>
      <c r="I88" s="5">
        <f t="shared" si="22"/>
        <v>99.963586303584194</v>
      </c>
      <c r="J88" s="5">
        <f>J91</f>
        <v>42869.4</v>
      </c>
      <c r="K88" s="5">
        <f>K91</f>
        <v>42513.768630000006</v>
      </c>
      <c r="L88" s="5">
        <f>K88/J88*100</f>
        <v>99.170430726812143</v>
      </c>
    </row>
    <row r="89" spans="1:12" ht="18" customHeight="1" x14ac:dyDescent="0.25">
      <c r="A89" s="58" t="s">
        <v>122</v>
      </c>
      <c r="B89" s="6" t="s">
        <v>16</v>
      </c>
      <c r="C89" s="23" t="s">
        <v>38</v>
      </c>
      <c r="D89" s="28" t="s">
        <v>38</v>
      </c>
      <c r="E89" s="28" t="s">
        <v>38</v>
      </c>
      <c r="F89" s="28" t="s">
        <v>38</v>
      </c>
      <c r="G89" s="28" t="s">
        <v>38</v>
      </c>
      <c r="H89" s="28" t="s">
        <v>38</v>
      </c>
      <c r="I89" s="28" t="s">
        <v>38</v>
      </c>
      <c r="J89" s="2" t="s">
        <v>38</v>
      </c>
      <c r="K89" s="2" t="s">
        <v>38</v>
      </c>
      <c r="L89" s="2" t="s">
        <v>38</v>
      </c>
    </row>
    <row r="90" spans="1:12" ht="18" customHeight="1" x14ac:dyDescent="0.25">
      <c r="A90" s="20" t="s">
        <v>123</v>
      </c>
      <c r="B90" s="6" t="s">
        <v>17</v>
      </c>
      <c r="C90" s="23" t="s">
        <v>38</v>
      </c>
      <c r="D90" s="28" t="s">
        <v>38</v>
      </c>
      <c r="E90" s="28" t="s">
        <v>38</v>
      </c>
      <c r="F90" s="28" t="s">
        <v>38</v>
      </c>
      <c r="G90" s="28" t="s">
        <v>38</v>
      </c>
      <c r="H90" s="28" t="s">
        <v>38</v>
      </c>
      <c r="I90" s="28" t="s">
        <v>38</v>
      </c>
      <c r="J90" s="2" t="s">
        <v>38</v>
      </c>
      <c r="K90" s="2" t="s">
        <v>38</v>
      </c>
      <c r="L90" s="2" t="s">
        <v>38</v>
      </c>
    </row>
    <row r="91" spans="1:12" s="31" customFormat="1" ht="48.75" customHeight="1" x14ac:dyDescent="0.2">
      <c r="A91" s="29" t="s">
        <v>124</v>
      </c>
      <c r="B91" s="6" t="s">
        <v>125</v>
      </c>
      <c r="C91" s="16"/>
      <c r="D91" s="5">
        <f>G91+J91</f>
        <v>424469.46721999999</v>
      </c>
      <c r="E91" s="5">
        <f>H91+K91</f>
        <v>423974.88115999999</v>
      </c>
      <c r="F91" s="5">
        <f t="shared" ref="F91:F99" si="26">E91/D91*100</f>
        <v>99.883481357743065</v>
      </c>
      <c r="G91" s="5">
        <f>G92+G95</f>
        <v>381600.06721999997</v>
      </c>
      <c r="H91" s="5">
        <f>H92+H95</f>
        <v>381461.11252999998</v>
      </c>
      <c r="I91" s="5">
        <f>H91/G91*100</f>
        <v>99.963586303584194</v>
      </c>
      <c r="J91" s="5">
        <f>J92+J98</f>
        <v>42869.4</v>
      </c>
      <c r="K91" s="5">
        <f>K92+K98</f>
        <v>42513.768630000006</v>
      </c>
      <c r="L91" s="5">
        <f>K91/J91*100</f>
        <v>99.170430726812143</v>
      </c>
    </row>
    <row r="92" spans="1:12" s="31" customFormat="1" ht="35.450000000000003" customHeight="1" x14ac:dyDescent="0.2">
      <c r="A92" s="29" t="s">
        <v>128</v>
      </c>
      <c r="B92" s="6" t="s">
        <v>44</v>
      </c>
      <c r="C92" s="16"/>
      <c r="D92" s="5">
        <f>D93+D94</f>
        <v>288301.39892000001</v>
      </c>
      <c r="E92" s="5">
        <f>E93+E94</f>
        <v>288215.984</v>
      </c>
      <c r="F92" s="5">
        <f t="shared" si="26"/>
        <v>99.970373046984861</v>
      </c>
      <c r="G92" s="5">
        <f>G93</f>
        <v>287669.89892000001</v>
      </c>
      <c r="H92" s="5">
        <f>H93</f>
        <v>287605.864</v>
      </c>
      <c r="I92" s="5">
        <f>H92/G92*100</f>
        <v>99.97774013887431</v>
      </c>
      <c r="J92" s="5">
        <f>J94</f>
        <v>631.5</v>
      </c>
      <c r="K92" s="5">
        <f>K94</f>
        <v>610.12</v>
      </c>
      <c r="L92" s="5">
        <f>K92/J92*100</f>
        <v>96.614410134600163</v>
      </c>
    </row>
    <row r="93" spans="1:12" ht="175.7" customHeight="1" x14ac:dyDescent="0.25">
      <c r="A93" s="21"/>
      <c r="B93" s="8" t="s">
        <v>126</v>
      </c>
      <c r="C93" s="50" t="s">
        <v>24</v>
      </c>
      <c r="D93" s="2">
        <f>G93+J93</f>
        <v>287669.89892000001</v>
      </c>
      <c r="E93" s="2">
        <f>H93+K93</f>
        <v>287605.864</v>
      </c>
      <c r="F93" s="2">
        <f t="shared" si="26"/>
        <v>99.97774013887431</v>
      </c>
      <c r="G93" s="2">
        <v>287669.89892000001</v>
      </c>
      <c r="H93" s="44">
        <v>287605.864</v>
      </c>
      <c r="I93" s="2">
        <f>H93/G93*100</f>
        <v>99.97774013887431</v>
      </c>
      <c r="J93" s="2">
        <v>0</v>
      </c>
      <c r="K93" s="2">
        <v>0</v>
      </c>
      <c r="L93" s="2">
        <v>0</v>
      </c>
    </row>
    <row r="94" spans="1:12" ht="90" customHeight="1" x14ac:dyDescent="0.25">
      <c r="A94" s="21"/>
      <c r="B94" s="8" t="s">
        <v>127</v>
      </c>
      <c r="C94" s="50" t="s">
        <v>24</v>
      </c>
      <c r="D94" s="2">
        <f>G94+J94</f>
        <v>631.5</v>
      </c>
      <c r="E94" s="2">
        <f>H94+K94</f>
        <v>610.12</v>
      </c>
      <c r="F94" s="2">
        <f t="shared" si="26"/>
        <v>96.614410134600163</v>
      </c>
      <c r="G94" s="28">
        <v>0</v>
      </c>
      <c r="H94" s="28">
        <v>0</v>
      </c>
      <c r="I94" s="28">
        <v>0</v>
      </c>
      <c r="J94" s="2">
        <v>631.5</v>
      </c>
      <c r="K94" s="2">
        <v>610.12</v>
      </c>
      <c r="L94" s="2">
        <f>K94/J94*100</f>
        <v>96.614410134600163</v>
      </c>
    </row>
    <row r="95" spans="1:12" s="31" customFormat="1" ht="66.2" customHeight="1" x14ac:dyDescent="0.2">
      <c r="A95" s="29" t="s">
        <v>129</v>
      </c>
      <c r="B95" s="6" t="s">
        <v>45</v>
      </c>
      <c r="C95" s="16"/>
      <c r="D95" s="5">
        <f>SUM(D96:D97)</f>
        <v>93930.16829999999</v>
      </c>
      <c r="E95" s="5">
        <f>SUM(E96:E97)</f>
        <v>93855.248529999997</v>
      </c>
      <c r="F95" s="5">
        <f t="shared" si="26"/>
        <v>99.920238863236449</v>
      </c>
      <c r="G95" s="5">
        <f>SUM(G96:G97)</f>
        <v>93930.16829999999</v>
      </c>
      <c r="H95" s="5">
        <f>SUM(H96:H97)</f>
        <v>93855.248529999997</v>
      </c>
      <c r="I95" s="5">
        <f>H95/G95*100</f>
        <v>99.920238863236449</v>
      </c>
      <c r="J95" s="5">
        <v>0</v>
      </c>
      <c r="K95" s="5">
        <v>0</v>
      </c>
      <c r="L95" s="5">
        <v>0</v>
      </c>
    </row>
    <row r="96" spans="1:12" ht="33" customHeight="1" x14ac:dyDescent="0.25">
      <c r="A96" s="21"/>
      <c r="B96" s="8" t="s">
        <v>132</v>
      </c>
      <c r="C96" s="50" t="s">
        <v>24</v>
      </c>
      <c r="D96" s="2">
        <f>G96+J96</f>
        <v>53181.178619999999</v>
      </c>
      <c r="E96" s="2">
        <f>H96+K96</f>
        <v>53108.459519999997</v>
      </c>
      <c r="F96" s="2">
        <f t="shared" si="26"/>
        <v>99.863261586360068</v>
      </c>
      <c r="G96" s="2">
        <v>53181.178619999999</v>
      </c>
      <c r="H96" s="2">
        <v>53108.459519999997</v>
      </c>
      <c r="I96" s="2">
        <f>H96/G96*100</f>
        <v>99.863261586360068</v>
      </c>
      <c r="J96" s="2">
        <v>0</v>
      </c>
      <c r="K96" s="2">
        <v>0</v>
      </c>
      <c r="L96" s="2">
        <v>0</v>
      </c>
    </row>
    <row r="97" spans="1:12" ht="61.5" customHeight="1" x14ac:dyDescent="0.25">
      <c r="A97" s="21"/>
      <c r="B97" s="8" t="s">
        <v>133</v>
      </c>
      <c r="C97" s="50" t="s">
        <v>24</v>
      </c>
      <c r="D97" s="2">
        <f>G97+J97</f>
        <v>40748.989679999999</v>
      </c>
      <c r="E97" s="2">
        <f>H97+K97</f>
        <v>40746.78901</v>
      </c>
      <c r="F97" s="2">
        <f t="shared" si="26"/>
        <v>99.994599448925541</v>
      </c>
      <c r="G97" s="2">
        <v>40748.989679999999</v>
      </c>
      <c r="H97" s="2">
        <v>40746.78901</v>
      </c>
      <c r="I97" s="2">
        <f>H97/G97*100</f>
        <v>99.994599448925541</v>
      </c>
      <c r="J97" s="2">
        <v>0</v>
      </c>
      <c r="K97" s="2">
        <v>0</v>
      </c>
      <c r="L97" s="2">
        <v>0</v>
      </c>
    </row>
    <row r="98" spans="1:12" s="31" customFormat="1" ht="58.7" customHeight="1" x14ac:dyDescent="0.2">
      <c r="A98" s="29" t="s">
        <v>130</v>
      </c>
      <c r="B98" s="6" t="s">
        <v>131</v>
      </c>
      <c r="C98" s="16"/>
      <c r="D98" s="5">
        <f>D99</f>
        <v>42237.9</v>
      </c>
      <c r="E98" s="5">
        <f>E99</f>
        <v>41903.648630000003</v>
      </c>
      <c r="F98" s="5">
        <f t="shared" si="26"/>
        <v>99.208645860708046</v>
      </c>
      <c r="G98" s="30">
        <v>0</v>
      </c>
      <c r="H98" s="30">
        <v>0</v>
      </c>
      <c r="I98" s="30">
        <v>0</v>
      </c>
      <c r="J98" s="5">
        <f>J99</f>
        <v>42237.9</v>
      </c>
      <c r="K98" s="5">
        <f>K99</f>
        <v>41903.648630000003</v>
      </c>
      <c r="L98" s="5">
        <f>K98/J98*100</f>
        <v>99.208645860708046</v>
      </c>
    </row>
    <row r="99" spans="1:12" ht="66.2" customHeight="1" x14ac:dyDescent="0.25">
      <c r="A99" s="21"/>
      <c r="B99" s="8" t="s">
        <v>134</v>
      </c>
      <c r="C99" s="50" t="s">
        <v>24</v>
      </c>
      <c r="D99" s="2">
        <f>G99+J99</f>
        <v>42237.9</v>
      </c>
      <c r="E99" s="2">
        <f>H99+K99</f>
        <v>41903.648630000003</v>
      </c>
      <c r="F99" s="2">
        <f t="shared" si="26"/>
        <v>99.208645860708046</v>
      </c>
      <c r="G99" s="28">
        <v>0</v>
      </c>
      <c r="H99" s="28">
        <v>0</v>
      </c>
      <c r="I99" s="28">
        <v>0</v>
      </c>
      <c r="J99" s="2">
        <v>42237.9</v>
      </c>
      <c r="K99" s="44">
        <v>41903.648630000003</v>
      </c>
      <c r="L99" s="2">
        <f>K99/J99*100</f>
        <v>99.208645860708046</v>
      </c>
    </row>
  </sheetData>
  <autoFilter ref="A4:L99"/>
  <mergeCells count="7">
    <mergeCell ref="G2:I2"/>
    <mergeCell ref="J2:L2"/>
    <mergeCell ref="A1:L1"/>
    <mergeCell ref="D2:F2"/>
    <mergeCell ref="C2:C3"/>
    <mergeCell ref="B2:B3"/>
    <mergeCell ref="A2:A3"/>
  </mergeCells>
  <pageMargins left="0.25" right="0.25" top="0.75" bottom="0.75" header="0.3" footer="0.3"/>
  <pageSetup paperSize="9" scale="67"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2.Финанс.исполнение ГП РО</vt:lpstr>
      <vt:lpstr>'2.Финанс.исполнение ГП РО'!Область_печати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Makarova</dc:creator>
  <cp:lastModifiedBy>Makarova</cp:lastModifiedBy>
  <cp:lastPrinted>2025-04-15T12:40:48Z</cp:lastPrinted>
  <dcterms:created xsi:type="dcterms:W3CDTF">2024-03-26T11:06:01Z</dcterms:created>
  <dcterms:modified xsi:type="dcterms:W3CDTF">2025-04-15T12:40:52Z</dcterms:modified>
</cp:coreProperties>
</file>